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" windowWidth="14295" windowHeight="7185"/>
  </bookViews>
  <sheets>
    <sheet name="СА 3" sheetId="1" r:id="rId1"/>
  </sheets>
  <definedNames>
    <definedName name="_xlnm._FilterDatabase" localSheetId="0" hidden="1">'СА 3'!$A$5:$T$113</definedName>
  </definedNames>
  <calcPr calcId="124519"/>
</workbook>
</file>

<file path=xl/calcChain.xml><?xml version="1.0" encoding="utf-8"?>
<calcChain xmlns="http://schemas.openxmlformats.org/spreadsheetml/2006/main">
  <c r="N118" i="1"/>
  <c r="M108"/>
  <c r="L108"/>
  <c r="K108"/>
  <c r="J108"/>
  <c r="I108"/>
  <c r="H108"/>
  <c r="G108"/>
  <c r="F108"/>
  <c r="E108"/>
  <c r="D108"/>
  <c r="C108"/>
  <c r="B108"/>
  <c r="N107"/>
  <c r="M107"/>
  <c r="N106"/>
  <c r="N105"/>
  <c r="N104"/>
  <c r="N103"/>
  <c r="N102"/>
  <c r="N101"/>
  <c r="N100"/>
  <c r="N99"/>
  <c r="N98"/>
  <c r="N97"/>
  <c r="N96"/>
  <c r="N95"/>
  <c r="N94"/>
  <c r="N93"/>
  <c r="N92"/>
  <c r="N91"/>
  <c r="N90"/>
  <c r="N89"/>
  <c r="N88"/>
  <c r="N87"/>
  <c r="N86"/>
  <c r="N85"/>
  <c r="N84"/>
  <c r="N83"/>
  <c r="N82"/>
  <c r="N81"/>
  <c r="N80"/>
  <c r="N79"/>
  <c r="R79" s="1"/>
  <c r="R78"/>
  <c r="N78"/>
  <c r="N77"/>
  <c r="R77" s="1"/>
  <c r="R76"/>
  <c r="N76"/>
  <c r="N75"/>
  <c r="R75" s="1"/>
  <c r="R74"/>
  <c r="N74"/>
  <c r="N73"/>
  <c r="R73" s="1"/>
  <c r="R72"/>
  <c r="N72"/>
  <c r="N71"/>
  <c r="R71" s="1"/>
  <c r="R70"/>
  <c r="N70"/>
  <c r="N69"/>
  <c r="R69" s="1"/>
  <c r="R68"/>
  <c r="N68"/>
  <c r="N67"/>
  <c r="R67" s="1"/>
  <c r="R66"/>
  <c r="N66"/>
  <c r="N65"/>
  <c r="R65" s="1"/>
  <c r="R64"/>
  <c r="N64"/>
  <c r="N63"/>
  <c r="R63" s="1"/>
  <c r="R62"/>
  <c r="N62"/>
  <c r="N61"/>
  <c r="R61" s="1"/>
  <c r="R60"/>
  <c r="N60"/>
  <c r="N59"/>
  <c r="R59" s="1"/>
  <c r="R58"/>
  <c r="N58"/>
  <c r="N57"/>
  <c r="R57" s="1"/>
  <c r="R56"/>
  <c r="N56"/>
  <c r="N55"/>
  <c r="R55" s="1"/>
  <c r="R54"/>
  <c r="N54"/>
  <c r="N53"/>
  <c r="R53" s="1"/>
  <c r="R52"/>
  <c r="N52"/>
  <c r="N51"/>
  <c r="R51" s="1"/>
  <c r="R50"/>
  <c r="N50"/>
  <c r="N49"/>
  <c r="R49" s="1"/>
  <c r="R48"/>
  <c r="N48"/>
  <c r="N47"/>
  <c r="R47" s="1"/>
  <c r="R46"/>
  <c r="N46"/>
  <c r="N45"/>
  <c r="R45" s="1"/>
  <c r="R44"/>
  <c r="N44"/>
  <c r="N43"/>
  <c r="R43" s="1"/>
  <c r="R42"/>
  <c r="N42"/>
  <c r="N41"/>
  <c r="R41" s="1"/>
  <c r="R40"/>
  <c r="N40"/>
  <c r="N39"/>
  <c r="R39" s="1"/>
  <c r="R38"/>
  <c r="N38"/>
  <c r="N37"/>
  <c r="R37" s="1"/>
  <c r="R36"/>
  <c r="N36"/>
  <c r="N35"/>
  <c r="R35" s="1"/>
  <c r="R34"/>
  <c r="N34"/>
  <c r="N33"/>
  <c r="R33" s="1"/>
  <c r="R32"/>
  <c r="N32"/>
  <c r="N31"/>
  <c r="R31" s="1"/>
  <c r="R30"/>
  <c r="N30"/>
  <c r="N29"/>
  <c r="R29" s="1"/>
  <c r="R28"/>
  <c r="N28"/>
  <c r="N27"/>
  <c r="R27" s="1"/>
  <c r="R26"/>
  <c r="N26"/>
  <c r="N25"/>
  <c r="R25" s="1"/>
  <c r="R24"/>
  <c r="N24"/>
  <c r="N23"/>
  <c r="R23" s="1"/>
  <c r="R22"/>
  <c r="N22"/>
  <c r="N21"/>
  <c r="R21" s="1"/>
  <c r="R20"/>
  <c r="N20"/>
  <c r="N19"/>
  <c r="R19" s="1"/>
  <c r="R18"/>
  <c r="N18"/>
  <c r="N17"/>
  <c r="R17" s="1"/>
  <c r="R16"/>
  <c r="N16"/>
  <c r="N15"/>
  <c r="R15" s="1"/>
  <c r="R14"/>
  <c r="N14"/>
  <c r="N13"/>
  <c r="R13" s="1"/>
  <c r="R12"/>
  <c r="N12"/>
  <c r="N11"/>
  <c r="R11" s="1"/>
  <c r="R10"/>
  <c r="N10"/>
  <c r="N9"/>
  <c r="R9" s="1"/>
  <c r="R8"/>
  <c r="N8"/>
  <c r="N7"/>
  <c r="R7" s="1"/>
  <c r="R6"/>
  <c r="N6"/>
  <c r="N108" s="1"/>
</calcChain>
</file>

<file path=xl/sharedStrings.xml><?xml version="1.0" encoding="utf-8"?>
<sst xmlns="http://schemas.openxmlformats.org/spreadsheetml/2006/main" count="277" uniqueCount="121">
  <si>
    <t>Реестр выполненных работ в счет текущего ремонта за 2023 год</t>
  </si>
  <si>
    <t>Советской Армии 3</t>
  </si>
  <si>
    <t>Наименование работ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</si>
  <si>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</si>
  <si>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</si>
  <si>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</si>
  <si>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</si>
  <si>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</si>
  <si>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</si>
  <si>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</si>
  <si>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</si>
  <si>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</si>
  <si>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</si>
  <si>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</si>
  <si>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</si>
  <si>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Итого:</t>
  </si>
  <si>
    <t>по заявке кв.32 восстановление электроснабжения</t>
  </si>
  <si>
    <t>э</t>
  </si>
  <si>
    <t>по заявке кв.42 замена стояка ГВС</t>
  </si>
  <si>
    <t>в</t>
  </si>
  <si>
    <t>стояк</t>
  </si>
  <si>
    <t>по заявке кв.38 замена стояка отопления и подводки к батарее</t>
  </si>
  <si>
    <t>о</t>
  </si>
  <si>
    <t>механизированная очистка территории МКД от снега</t>
  </si>
  <si>
    <t>б</t>
  </si>
  <si>
    <t>снег</t>
  </si>
  <si>
    <t>Замена газового крана Ду20</t>
  </si>
  <si>
    <t>пр</t>
  </si>
  <si>
    <t>газ</t>
  </si>
  <si>
    <t>Замена сгона внутреннего газопровода Ду20</t>
  </si>
  <si>
    <t>услуги по сбору,хранению и передаче телеметрических данных</t>
  </si>
  <si>
    <t>тел</t>
  </si>
  <si>
    <t>проверка на плотность фланцевых, резьбовых соединений и сварных стыков на г/пр в подъезде здания при d до 32 мм</t>
  </si>
  <si>
    <t>смазка газового крана диаметром до 15 мм</t>
  </si>
  <si>
    <t>подготовка протокола ОСС</t>
  </si>
  <si>
    <t>прот</t>
  </si>
  <si>
    <t>по заявке кв. 2 прочистка лежака канализации</t>
  </si>
  <si>
    <t>к</t>
  </si>
  <si>
    <t>по заявке ПСД замена стояка канализации в подвале под подъездом № 1</t>
  </si>
  <si>
    <t>по заявке кв. 6 замена стояка ГВС</t>
  </si>
  <si>
    <t>по заявке кв. 50 обследование и замена стояка канализации</t>
  </si>
  <si>
    <t>по заявке кв. 56 установка хомута d32 на ГВС</t>
  </si>
  <si>
    <t>по заявке кв. 56, 59 замена стояка ГВС и стояка циркуляции через перекрытие</t>
  </si>
  <si>
    <t>по заявке кв. 58 замена стояка отопления на кухне</t>
  </si>
  <si>
    <t xml:space="preserve">по заявке кв. 58 замена стояка отопления </t>
  </si>
  <si>
    <t>по заявке кв. 59 техническое обслуживание системы отопления</t>
  </si>
  <si>
    <t>по заявке Гор.диспетчера обследование подъездов № 1, 3, 4 на предмет задымления</t>
  </si>
  <si>
    <t>отправка протокола в ГЖИ</t>
  </si>
  <si>
    <t>услуги по вывозу мусора (листвы) с территории 19.04.2023</t>
  </si>
  <si>
    <t>мусор</t>
  </si>
  <si>
    <t xml:space="preserve">На основании протокола № 1 от 24.11.2018 года: задолженность по текущему ремонту за период с 01.01.2023 года по 30.04.2023 года - с арендных средств </t>
  </si>
  <si>
    <t>минус</t>
  </si>
  <si>
    <t>по заявке ПСД обследование течи лежака канализации</t>
  </si>
  <si>
    <t>по заявке ПСД обследование лежаков канализации</t>
  </si>
  <si>
    <t>по заявке кв. 17 прочистка гребенки на ХВС</t>
  </si>
  <si>
    <t>по заявке кв. 24 прочистка лежака канализации</t>
  </si>
  <si>
    <t>по заявке кв. 45 устранение течи подводки к батарее</t>
  </si>
  <si>
    <t>по заявке кв. 22 открытие крана ХВС в подвале</t>
  </si>
  <si>
    <t>по заявке ПСД устранение течи ГВС в теплоузле</t>
  </si>
  <si>
    <t>по заявке м-на "Алла", кв. 10 замеры напряжения эл.энергии</t>
  </si>
  <si>
    <t>по заявке м-на "Алла" прочистка лежака канализации</t>
  </si>
  <si>
    <t>по заявке Нач. участка освещение подвала</t>
  </si>
  <si>
    <t>по заявке ПСД замена лежака канализации под 2 и 3 подъездами</t>
  </si>
  <si>
    <t>по заявке м-на "Алла" переключение эл питания: замена контактных болтов</t>
  </si>
  <si>
    <t>демонтаж и монтаж капельников, унифлекса на кровле над кв. № 45 с покрытием кровли праймером и мастикой общей площадью 20 м2</t>
  </si>
  <si>
    <t>кровля</t>
  </si>
  <si>
    <t>вывоз уличного смета, веток с территории МКД спецтехникой</t>
  </si>
  <si>
    <t>по заявке кв. 12 низкое напряжение, установка сжима</t>
  </si>
  <si>
    <t>по заявке кв. 60 устранение течи по канализационной трубе</t>
  </si>
  <si>
    <t>по заявке кв. 55 обследование, восстановление эл.снабжения</t>
  </si>
  <si>
    <t>по заявке кв. 55,56,57 ревизия эл.щитка</t>
  </si>
  <si>
    <t>ревизия</t>
  </si>
  <si>
    <t>перерасчет за июнь вывоз уличного смета, веток с территории МКД спецтехникой</t>
  </si>
  <si>
    <t>покос травы</t>
  </si>
  <si>
    <t>трава</t>
  </si>
  <si>
    <t>вывоз отходов растительного происхождения с территории МКД</t>
  </si>
  <si>
    <t>по заявке кв.4 восстановление электроосвещения</t>
  </si>
  <si>
    <t xml:space="preserve">по заявке кв.4 ремонт сиденья от качели </t>
  </si>
  <si>
    <t>прид тер</t>
  </si>
  <si>
    <t>по заявке кв.12 замена электр.лампы  на 4 этаже подъезд №1</t>
  </si>
  <si>
    <t>по заявке кв.24 обследование стояка ГВС</t>
  </si>
  <si>
    <t>по заявке кв.30 обследование течи с потолка в подъезде</t>
  </si>
  <si>
    <t>по заявке кв.30 ремонт кровли</t>
  </si>
  <si>
    <t>по заявке кв.24 замена стояка ГВС</t>
  </si>
  <si>
    <t>услуги по сбору, хранению и передачи телеметрических данных</t>
  </si>
  <si>
    <t>по заявке кв.15 обследование ГВС</t>
  </si>
  <si>
    <t xml:space="preserve">по заявке кв.21 замена стояка ГВС ч/з перекрытие в кв.№24, №18 </t>
  </si>
  <si>
    <t>по заявке м-н "Алла" обследование засора канализации</t>
  </si>
  <si>
    <t>по заявке кв.39 обследование системы отопления в квартире</t>
  </si>
  <si>
    <t>по заявке настройка тепловычислителя</t>
  </si>
  <si>
    <t>по заявке кв.52 обследование системы отопления в квартире</t>
  </si>
  <si>
    <t>по заявке кв.55 обследование системы отопления в квартире</t>
  </si>
  <si>
    <t xml:space="preserve">по заявке ПСД обследование отсутствия ГВС в доме </t>
  </si>
  <si>
    <t>по заявке замена сбросника на ГВС</t>
  </si>
  <si>
    <t>по заявке дезинсекция подвального помещения</t>
  </si>
  <si>
    <t>дез</t>
  </si>
  <si>
    <t>Выполнение работ по визуальному обследованию определения % физического износа в соответствии с ВСН 53-86 (р) МКД</t>
  </si>
  <si>
    <t>всн</t>
  </si>
  <si>
    <t xml:space="preserve">услуги по вывозу мусора (листвы) с территории </t>
  </si>
  <si>
    <t>по заявке кв.54 обследование течи с кв.57</t>
  </si>
  <si>
    <t>по заявке кв.32 обследование шума батареи</t>
  </si>
  <si>
    <t>по заявке кв.54 составление акта осмотра в связи с протечкой потолка</t>
  </si>
  <si>
    <t>по заявке кв.19 замена стояка отопления</t>
  </si>
  <si>
    <t xml:space="preserve">по заявке кв.19 замена стояка ГВС </t>
  </si>
  <si>
    <t>лежак</t>
  </si>
  <si>
    <t>по заявке восстановление освещения в теплоузле</t>
  </si>
  <si>
    <t>по заявке кв.54 установка эл.патрона и лампы на 3-м этаже в подъезде №4</t>
  </si>
  <si>
    <t>вывоз отходов растительного происхождения с территории МКД спецтехникой</t>
  </si>
  <si>
    <t>Отправка протокола в ГЖИ</t>
  </si>
  <si>
    <t>по заявке кв.20 обследование течи подводки к батарее</t>
  </si>
  <si>
    <t>по заявке кв.29 обследование системы отопления в квартире/прогнали</t>
  </si>
  <si>
    <t>по заявке кв.17 обследование давления ХВС/чистка врезки до стояка ХВС</t>
  </si>
  <si>
    <t>по заявке кв.15 обследование системы ГВС/прогнали</t>
  </si>
  <si>
    <t>по заявке кв.32 обследование шума в батарее</t>
  </si>
  <si>
    <t>по заявке кв.37 обследование течи батареи</t>
  </si>
  <si>
    <t>В</t>
  </si>
  <si>
    <t>К</t>
  </si>
  <si>
    <t>Э</t>
  </si>
  <si>
    <t>Б</t>
  </si>
  <si>
    <t>О</t>
  </si>
  <si>
    <t>Пр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</si>
</sst>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#,##0.00&quot; &quot;[$€-407];[Red]&quot;-&quot;#,##0.00&quot; &quot;[$€-407]"/>
  </numFmts>
  <fonts count="15">
    <font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13" fillId="0" borderId="0">
      <alignment horizontal="center"/>
    </xf>
    <xf numFmtId="0" fontId="13" fillId="0" borderId="0">
      <alignment horizontal="center" textRotation="90"/>
    </xf>
    <xf numFmtId="0" fontId="14" fillId="0" borderId="0"/>
    <xf numFmtId="164" fontId="14" fillId="0" borderId="0"/>
  </cellStyleXfs>
  <cellXfs count="61">
    <xf numFmtId="0" fontId="0" fillId="0" borderId="0" xfId="0"/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 wrapText="1"/>
    </xf>
    <xf numFmtId="4" fontId="3" fillId="2" borderId="0" xfId="0" applyNumberFormat="1" applyFont="1" applyFill="1" applyAlignment="1">
      <alignment horizontal="center" vertical="center"/>
    </xf>
    <xf numFmtId="4" fontId="5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4" fontId="3" fillId="2" borderId="2" xfId="0" applyNumberFormat="1" applyFont="1" applyFill="1" applyBorder="1" applyAlignment="1">
      <alignment vertical="center"/>
    </xf>
    <xf numFmtId="4" fontId="5" fillId="0" borderId="2" xfId="0" applyNumberFormat="1" applyFont="1" applyFill="1" applyBorder="1" applyAlignment="1">
      <alignment vertical="center"/>
    </xf>
    <xf numFmtId="0" fontId="3" fillId="2" borderId="2" xfId="0" applyFont="1" applyFill="1" applyBorder="1" applyAlignment="1">
      <alignment vertical="center"/>
    </xf>
    <xf numFmtId="2" fontId="3" fillId="2" borderId="2" xfId="0" applyNumberFormat="1" applyFont="1" applyFill="1" applyBorder="1" applyAlignment="1">
      <alignment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/>
    </xf>
    <xf numFmtId="4" fontId="3" fillId="2" borderId="2" xfId="0" applyNumberFormat="1" applyFont="1" applyFill="1" applyBorder="1" applyAlignment="1">
      <alignment vertical="center" wrapText="1"/>
    </xf>
    <xf numFmtId="43" fontId="3" fillId="0" borderId="2" xfId="1" applyFont="1" applyBorder="1" applyAlignment="1">
      <alignment vertical="center" wrapText="1"/>
    </xf>
    <xf numFmtId="2" fontId="3" fillId="2" borderId="2" xfId="0" applyNumberFormat="1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0" xfId="0" applyFont="1" applyFill="1" applyAlignment="1">
      <alignment vertical="center" wrapText="1"/>
    </xf>
    <xf numFmtId="4" fontId="5" fillId="0" borderId="2" xfId="0" applyNumberFormat="1" applyFont="1" applyFill="1" applyBorder="1" applyAlignment="1">
      <alignment vertical="center" wrapText="1"/>
    </xf>
    <xf numFmtId="2" fontId="3" fillId="2" borderId="2" xfId="0" applyNumberFormat="1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2" fontId="3" fillId="2" borderId="2" xfId="0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1" fontId="3" fillId="2" borderId="2" xfId="0" applyNumberFormat="1" applyFont="1" applyFill="1" applyBorder="1" applyAlignment="1">
      <alignment horizontal="center" vertical="center"/>
    </xf>
    <xf numFmtId="4" fontId="3" fillId="0" borderId="2" xfId="0" applyNumberFormat="1" applyFont="1" applyFill="1" applyBorder="1" applyAlignment="1">
      <alignment vertical="center"/>
    </xf>
    <xf numFmtId="4" fontId="8" fillId="0" borderId="4" xfId="0" applyNumberFormat="1" applyFont="1" applyFill="1" applyBorder="1" applyAlignment="1">
      <alignment vertical="center"/>
    </xf>
    <xf numFmtId="0" fontId="7" fillId="0" borderId="2" xfId="0" applyFont="1" applyFill="1" applyBorder="1" applyAlignment="1">
      <alignment vertical="center" wrapText="1"/>
    </xf>
    <xf numFmtId="4" fontId="3" fillId="0" borderId="2" xfId="0" applyNumberFormat="1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2" fontId="3" fillId="0" borderId="2" xfId="0" applyNumberFormat="1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4" fontId="10" fillId="3" borderId="2" xfId="0" applyNumberFormat="1" applyFont="1" applyFill="1" applyBorder="1" applyAlignment="1">
      <alignment vertical="center"/>
    </xf>
    <xf numFmtId="4" fontId="2" fillId="3" borderId="2" xfId="0" applyNumberFormat="1" applyFont="1" applyFill="1" applyBorder="1" applyAlignment="1">
      <alignment vertical="center"/>
    </xf>
    <xf numFmtId="4" fontId="5" fillId="3" borderId="2" xfId="0" applyNumberFormat="1" applyFont="1" applyFill="1" applyBorder="1" applyAlignment="1">
      <alignment vertical="center"/>
    </xf>
    <xf numFmtId="0" fontId="7" fillId="2" borderId="0" xfId="0" applyFont="1" applyFill="1" applyBorder="1" applyAlignment="1">
      <alignment vertical="center" wrapText="1"/>
    </xf>
    <xf numFmtId="4" fontId="3" fillId="2" borderId="0" xfId="0" applyNumberFormat="1" applyFont="1" applyFill="1" applyBorder="1" applyAlignment="1">
      <alignment vertical="center"/>
    </xf>
    <xf numFmtId="4" fontId="5" fillId="0" borderId="0" xfId="0" applyNumberFormat="1" applyFont="1" applyFill="1" applyBorder="1" applyAlignment="1">
      <alignment vertical="center"/>
    </xf>
    <xf numFmtId="0" fontId="7" fillId="2" borderId="0" xfId="0" applyFont="1" applyFill="1" applyAlignment="1">
      <alignment vertical="center" wrapText="1"/>
    </xf>
    <xf numFmtId="4" fontId="3" fillId="2" borderId="0" xfId="0" applyNumberFormat="1" applyFont="1" applyFill="1" applyAlignment="1">
      <alignment vertical="center"/>
    </xf>
    <xf numFmtId="4" fontId="5" fillId="0" borderId="0" xfId="0" applyNumberFormat="1" applyFont="1" applyFill="1" applyAlignment="1">
      <alignment vertical="center"/>
    </xf>
    <xf numFmtId="0" fontId="11" fillId="2" borderId="0" xfId="0" applyFont="1" applyFill="1" applyAlignment="1">
      <alignment vertical="center"/>
    </xf>
    <xf numFmtId="0" fontId="12" fillId="2" borderId="2" xfId="0" applyFont="1" applyFill="1" applyBorder="1" applyAlignment="1">
      <alignment horizontal="center" vertical="center"/>
    </xf>
    <xf numFmtId="4" fontId="2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4" fontId="7" fillId="0" borderId="2" xfId="0" applyNumberFormat="1" applyFont="1" applyFill="1" applyBorder="1" applyAlignment="1">
      <alignment vertical="center" wrapText="1"/>
    </xf>
    <xf numFmtId="0" fontId="9" fillId="0" borderId="2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left" vertical="center" wrapText="1"/>
    </xf>
  </cellXfs>
  <cellStyles count="6">
    <cellStyle name="Heading" xfId="2"/>
    <cellStyle name="Heading1" xfId="3"/>
    <cellStyle name="Result" xfId="4"/>
    <cellStyle name="Result2" xfId="5"/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5" tint="0.79998168889431442"/>
    <pageSetUpPr fitToPage="1"/>
  </sheetPr>
  <dimension ref="A1:T118"/>
  <sheetViews>
    <sheetView tabSelected="1" zoomScale="80" zoomScaleNormal="80" workbookViewId="0">
      <pane xSplit="1" ySplit="5" topLeftCell="B98" activePane="bottomRight" state="frozen"/>
      <selection sqref="A1:XFD1048576"/>
      <selection pane="topRight" sqref="A1:XFD1048576"/>
      <selection pane="bottomLeft" sqref="A1:XFD1048576"/>
      <selection pane="bottomRight" sqref="A1:N108"/>
    </sheetView>
  </sheetViews>
  <sheetFormatPr defaultColWidth="9" defaultRowHeight="15.75"/>
  <cols>
    <col min="1" max="1" width="50.5" style="48" customWidth="1"/>
    <col min="2" max="2" width="10.75" style="49" customWidth="1"/>
    <col min="3" max="3" width="10.125" style="49" customWidth="1"/>
    <col min="4" max="4" width="7.875" style="49" customWidth="1"/>
    <col min="5" max="5" width="9.75" style="49" customWidth="1"/>
    <col min="6" max="6" width="9.5" style="49" customWidth="1"/>
    <col min="7" max="7" width="9.125" style="49" customWidth="1"/>
    <col min="8" max="13" width="9.5" style="49" customWidth="1"/>
    <col min="14" max="14" width="9.5" style="50" customWidth="1"/>
    <col min="15" max="16" width="8.25" style="1" customWidth="1"/>
    <col min="17" max="17" width="8.25" style="2" customWidth="1"/>
    <col min="18" max="18" width="10.75" style="1" customWidth="1"/>
    <col min="19" max="19" width="10.75" style="3" customWidth="1"/>
    <col min="20" max="1025" width="10.75" style="1" customWidth="1"/>
    <col min="1026" max="16384" width="9" style="1"/>
  </cols>
  <sheetData>
    <row r="1" spans="1:20" ht="15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</row>
    <row r="2" spans="1:20" ht="15">
      <c r="A2" s="54" t="s">
        <v>1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</row>
    <row r="3" spans="1:20">
      <c r="A3" s="4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5" spans="1:20" s="10" customFormat="1">
      <c r="A5" s="7" t="s">
        <v>2</v>
      </c>
      <c r="B5" s="8" t="s">
        <v>3</v>
      </c>
      <c r="C5" s="8" t="s">
        <v>4</v>
      </c>
      <c r="D5" s="8" t="s">
        <v>5</v>
      </c>
      <c r="E5" s="8" t="s">
        <v>6</v>
      </c>
      <c r="F5" s="8" t="s">
        <v>7</v>
      </c>
      <c r="G5" s="8" t="s">
        <v>8</v>
      </c>
      <c r="H5" s="8" t="s">
        <v>9</v>
      </c>
      <c r="I5" s="8" t="s">
        <v>10</v>
      </c>
      <c r="J5" s="8" t="s">
        <v>11</v>
      </c>
      <c r="K5" s="8" t="s">
        <v>12</v>
      </c>
      <c r="L5" s="8" t="s">
        <v>13</v>
      </c>
      <c r="M5" s="8" t="s">
        <v>14</v>
      </c>
      <c r="N5" s="9" t="s">
        <v>15</v>
      </c>
      <c r="S5" s="11"/>
    </row>
    <row r="6" spans="1:20">
      <c r="A6" s="55" t="s">
        <v>16</v>
      </c>
      <c r="B6" s="12">
        <v>361.59794999999997</v>
      </c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3">
        <f t="shared" ref="N6:N48" si="0">SUM(B6:M6)</f>
        <v>361.59794999999997</v>
      </c>
      <c r="O6" s="14" t="s">
        <v>17</v>
      </c>
      <c r="P6" s="15"/>
      <c r="Q6" s="16"/>
      <c r="R6" s="12" t="e">
        <f t="shared" ref="R6:R79" si="1">N6/P6</f>
        <v>#DIV/0!</v>
      </c>
      <c r="S6" s="17"/>
      <c r="T6" s="14"/>
    </row>
    <row r="7" spans="1:20">
      <c r="A7" s="56" t="s">
        <v>18</v>
      </c>
      <c r="B7" s="12">
        <v>4351.1779500000002</v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3">
        <f t="shared" si="0"/>
        <v>4351.1779500000002</v>
      </c>
      <c r="O7" s="14" t="s">
        <v>19</v>
      </c>
      <c r="P7" s="15" t="s">
        <v>20</v>
      </c>
      <c r="Q7" s="16"/>
      <c r="R7" s="12" t="e">
        <f t="shared" si="1"/>
        <v>#VALUE!</v>
      </c>
      <c r="S7" s="17"/>
      <c r="T7" s="14"/>
    </row>
    <row r="8" spans="1:20" ht="31.5">
      <c r="A8" s="55" t="s">
        <v>21</v>
      </c>
      <c r="B8" s="18">
        <v>3284.81538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3">
        <f t="shared" si="0"/>
        <v>3284.81538</v>
      </c>
      <c r="O8" s="14" t="s">
        <v>22</v>
      </c>
      <c r="P8" s="15" t="s">
        <v>20</v>
      </c>
      <c r="Q8" s="16"/>
      <c r="R8" s="12" t="e">
        <f t="shared" si="1"/>
        <v>#VALUE!</v>
      </c>
      <c r="S8" s="17"/>
      <c r="T8" s="14"/>
    </row>
    <row r="9" spans="1:20">
      <c r="A9" s="56" t="s">
        <v>23</v>
      </c>
      <c r="B9" s="12">
        <v>242</v>
      </c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3">
        <f t="shared" si="0"/>
        <v>242</v>
      </c>
      <c r="O9" s="14" t="s">
        <v>24</v>
      </c>
      <c r="P9" s="15" t="s">
        <v>25</v>
      </c>
      <c r="Q9" s="16"/>
      <c r="R9" s="12" t="e">
        <f t="shared" si="1"/>
        <v>#VALUE!</v>
      </c>
      <c r="S9" s="17"/>
      <c r="T9" s="14"/>
    </row>
    <row r="10" spans="1:20">
      <c r="A10" s="56" t="s">
        <v>26</v>
      </c>
      <c r="B10" s="12">
        <v>3180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3">
        <f t="shared" si="0"/>
        <v>3180</v>
      </c>
      <c r="O10" s="14" t="s">
        <v>27</v>
      </c>
      <c r="P10" s="15" t="s">
        <v>28</v>
      </c>
      <c r="Q10" s="16"/>
      <c r="R10" s="12" t="e">
        <f t="shared" si="1"/>
        <v>#VALUE!</v>
      </c>
      <c r="S10" s="17"/>
      <c r="T10" s="14"/>
    </row>
    <row r="11" spans="1:20">
      <c r="A11" s="57" t="s">
        <v>29</v>
      </c>
      <c r="B11" s="12">
        <v>2298</v>
      </c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3">
        <f t="shared" si="0"/>
        <v>2298</v>
      </c>
      <c r="O11" s="14" t="s">
        <v>27</v>
      </c>
      <c r="P11" s="15" t="s">
        <v>28</v>
      </c>
      <c r="Q11" s="16"/>
      <c r="R11" s="12" t="e">
        <f t="shared" si="1"/>
        <v>#VALUE!</v>
      </c>
      <c r="S11" s="17"/>
      <c r="T11" s="14"/>
    </row>
    <row r="12" spans="1:20" ht="31.5">
      <c r="A12" s="55" t="s">
        <v>30</v>
      </c>
      <c r="B12" s="12">
        <v>400</v>
      </c>
      <c r="C12" s="12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3">
        <f t="shared" si="0"/>
        <v>400</v>
      </c>
      <c r="O12" s="14" t="s">
        <v>27</v>
      </c>
      <c r="P12" s="15" t="s">
        <v>31</v>
      </c>
      <c r="Q12" s="16"/>
      <c r="R12" s="12" t="e">
        <f t="shared" si="1"/>
        <v>#VALUE!</v>
      </c>
      <c r="S12" s="17"/>
      <c r="T12" s="14"/>
    </row>
    <row r="13" spans="1:20">
      <c r="A13" s="55" t="s">
        <v>23</v>
      </c>
      <c r="B13" s="12"/>
      <c r="C13" s="12">
        <v>3984.75</v>
      </c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3">
        <f t="shared" si="0"/>
        <v>3984.75</v>
      </c>
      <c r="O13" s="14" t="s">
        <v>24</v>
      </c>
      <c r="P13" s="15" t="s">
        <v>25</v>
      </c>
      <c r="Q13" s="16"/>
      <c r="R13" s="12" t="e">
        <f t="shared" si="1"/>
        <v>#VALUE!</v>
      </c>
      <c r="S13" s="17"/>
      <c r="T13" s="14"/>
    </row>
    <row r="14" spans="1:20" ht="31.5">
      <c r="A14" s="55" t="s">
        <v>30</v>
      </c>
      <c r="B14" s="12"/>
      <c r="C14" s="12">
        <v>400</v>
      </c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3">
        <f t="shared" si="0"/>
        <v>400</v>
      </c>
      <c r="O14" s="14" t="s">
        <v>27</v>
      </c>
      <c r="P14" s="20" t="s">
        <v>31</v>
      </c>
      <c r="Q14" s="21"/>
      <c r="R14" s="12" t="e">
        <f t="shared" si="1"/>
        <v>#VALUE!</v>
      </c>
      <c r="S14" s="17"/>
      <c r="T14" s="14"/>
    </row>
    <row r="15" spans="1:20" ht="31.5">
      <c r="A15" s="55" t="s">
        <v>30</v>
      </c>
      <c r="B15" s="12"/>
      <c r="C15" s="12"/>
      <c r="D15" s="12">
        <v>400</v>
      </c>
      <c r="E15" s="12"/>
      <c r="F15" s="12"/>
      <c r="G15" s="12"/>
      <c r="H15" s="12"/>
      <c r="I15" s="12"/>
      <c r="J15" s="12"/>
      <c r="K15" s="12"/>
      <c r="L15" s="12"/>
      <c r="M15" s="12"/>
      <c r="N15" s="13">
        <f t="shared" si="0"/>
        <v>400</v>
      </c>
      <c r="O15" s="14" t="s">
        <v>27</v>
      </c>
      <c r="P15" s="20" t="s">
        <v>31</v>
      </c>
      <c r="Q15" s="21"/>
      <c r="R15" s="12" t="e">
        <f t="shared" si="1"/>
        <v>#VALUE!</v>
      </c>
      <c r="S15" s="17"/>
      <c r="T15" s="14"/>
    </row>
    <row r="16" spans="1:20" s="23" customFormat="1" ht="47.25">
      <c r="A16" s="57" t="s">
        <v>32</v>
      </c>
      <c r="B16" s="18"/>
      <c r="C16" s="18"/>
      <c r="D16" s="18">
        <v>97.2</v>
      </c>
      <c r="E16" s="18"/>
      <c r="F16" s="18"/>
      <c r="G16" s="18"/>
      <c r="H16" s="18"/>
      <c r="I16" s="18"/>
      <c r="J16" s="18"/>
      <c r="K16" s="18"/>
      <c r="L16" s="18"/>
      <c r="M16" s="18"/>
      <c r="N16" s="13">
        <f t="shared" si="0"/>
        <v>97.2</v>
      </c>
      <c r="O16" s="22" t="s">
        <v>27</v>
      </c>
      <c r="P16" s="20" t="s">
        <v>28</v>
      </c>
      <c r="Q16" s="21"/>
      <c r="R16" s="12" t="e">
        <f t="shared" si="1"/>
        <v>#VALUE!</v>
      </c>
      <c r="S16" s="22"/>
      <c r="T16" s="22"/>
    </row>
    <row r="17" spans="1:20">
      <c r="A17" s="57" t="s">
        <v>33</v>
      </c>
      <c r="B17" s="18"/>
      <c r="C17" s="18"/>
      <c r="D17" s="12">
        <v>424</v>
      </c>
      <c r="E17" s="12"/>
      <c r="F17" s="12"/>
      <c r="G17" s="12"/>
      <c r="H17" s="12"/>
      <c r="I17" s="12"/>
      <c r="J17" s="12"/>
      <c r="K17" s="12"/>
      <c r="L17" s="12"/>
      <c r="M17" s="12"/>
      <c r="N17" s="13">
        <f t="shared" si="0"/>
        <v>424</v>
      </c>
      <c r="O17" s="14" t="s">
        <v>27</v>
      </c>
      <c r="P17" s="15" t="s">
        <v>28</v>
      </c>
      <c r="Q17" s="16"/>
      <c r="R17" s="12" t="e">
        <f t="shared" si="1"/>
        <v>#VALUE!</v>
      </c>
      <c r="S17" s="17"/>
      <c r="T17" s="14"/>
    </row>
    <row r="18" spans="1:20" s="27" customFormat="1">
      <c r="A18" s="57" t="s">
        <v>34</v>
      </c>
      <c r="B18" s="18"/>
      <c r="C18" s="18"/>
      <c r="D18" s="18">
        <v>2000</v>
      </c>
      <c r="E18" s="18"/>
      <c r="F18" s="18"/>
      <c r="G18" s="18"/>
      <c r="H18" s="18"/>
      <c r="I18" s="18"/>
      <c r="J18" s="18"/>
      <c r="K18" s="18"/>
      <c r="L18" s="18"/>
      <c r="M18" s="18"/>
      <c r="N18" s="24">
        <f t="shared" si="0"/>
        <v>2000</v>
      </c>
      <c r="O18" s="22" t="s">
        <v>27</v>
      </c>
      <c r="P18" s="25" t="s">
        <v>35</v>
      </c>
      <c r="Q18" s="21"/>
      <c r="R18" s="12" t="e">
        <f t="shared" si="1"/>
        <v>#VALUE!</v>
      </c>
      <c r="S18" s="17"/>
      <c r="T18" s="26"/>
    </row>
    <row r="19" spans="1:20">
      <c r="A19" s="55" t="s">
        <v>36</v>
      </c>
      <c r="B19" s="12"/>
      <c r="C19" s="12"/>
      <c r="D19" s="12"/>
      <c r="E19" s="12">
        <v>396.19</v>
      </c>
      <c r="F19" s="12"/>
      <c r="G19" s="12"/>
      <c r="H19" s="12"/>
      <c r="I19" s="12"/>
      <c r="J19" s="12"/>
      <c r="K19" s="12"/>
      <c r="L19" s="12"/>
      <c r="M19" s="12"/>
      <c r="N19" s="13">
        <f t="shared" si="0"/>
        <v>396.19</v>
      </c>
      <c r="O19" s="14" t="s">
        <v>37</v>
      </c>
      <c r="P19" s="28"/>
      <c r="Q19" s="16"/>
      <c r="R19" s="12" t="e">
        <f t="shared" si="1"/>
        <v>#DIV/0!</v>
      </c>
      <c r="S19" s="17"/>
      <c r="T19" s="14"/>
    </row>
    <row r="20" spans="1:20" ht="31.5">
      <c r="A20" s="55" t="s">
        <v>38</v>
      </c>
      <c r="B20" s="12"/>
      <c r="C20" s="12"/>
      <c r="D20" s="12"/>
      <c r="E20" s="12">
        <v>13278.248151000002</v>
      </c>
      <c r="F20" s="12"/>
      <c r="G20" s="12"/>
      <c r="H20" s="12"/>
      <c r="I20" s="12"/>
      <c r="J20" s="12"/>
      <c r="K20" s="12"/>
      <c r="L20" s="12"/>
      <c r="M20" s="12"/>
      <c r="N20" s="13">
        <f t="shared" si="0"/>
        <v>13278.248151000002</v>
      </c>
      <c r="O20" s="14" t="s">
        <v>37</v>
      </c>
      <c r="P20" s="28" t="s">
        <v>20</v>
      </c>
      <c r="Q20" s="16"/>
      <c r="R20" s="12" t="e">
        <f t="shared" si="1"/>
        <v>#VALUE!</v>
      </c>
      <c r="S20" s="17"/>
      <c r="T20" s="14"/>
    </row>
    <row r="21" spans="1:20">
      <c r="A21" s="55" t="s">
        <v>39</v>
      </c>
      <c r="B21" s="12"/>
      <c r="C21" s="12"/>
      <c r="D21" s="12"/>
      <c r="E21" s="12">
        <v>3046.4982292499999</v>
      </c>
      <c r="F21" s="12"/>
      <c r="G21" s="12"/>
      <c r="H21" s="12"/>
      <c r="I21" s="12"/>
      <c r="J21" s="12"/>
      <c r="K21" s="12"/>
      <c r="L21" s="12"/>
      <c r="M21" s="12"/>
      <c r="N21" s="13">
        <f t="shared" si="0"/>
        <v>3046.4982292499999</v>
      </c>
      <c r="O21" s="14" t="s">
        <v>19</v>
      </c>
      <c r="P21" s="28" t="s">
        <v>20</v>
      </c>
      <c r="Q21" s="16"/>
      <c r="R21" s="12" t="e">
        <f t="shared" si="1"/>
        <v>#VALUE!</v>
      </c>
      <c r="S21" s="17"/>
      <c r="T21" s="14"/>
    </row>
    <row r="22" spans="1:20" ht="31.5">
      <c r="A22" s="55" t="s">
        <v>40</v>
      </c>
      <c r="B22" s="12"/>
      <c r="C22" s="12"/>
      <c r="D22" s="12"/>
      <c r="E22" s="12">
        <v>7995.9401879072093</v>
      </c>
      <c r="F22" s="12"/>
      <c r="G22" s="12"/>
      <c r="H22" s="12"/>
      <c r="I22" s="12"/>
      <c r="J22" s="12"/>
      <c r="K22" s="12"/>
      <c r="L22" s="12"/>
      <c r="M22" s="12"/>
      <c r="N22" s="13">
        <f t="shared" si="0"/>
        <v>7995.9401879072093</v>
      </c>
      <c r="O22" s="14" t="s">
        <v>37</v>
      </c>
      <c r="P22" s="28" t="s">
        <v>20</v>
      </c>
      <c r="Q22" s="16"/>
      <c r="R22" s="12" t="e">
        <f t="shared" si="1"/>
        <v>#VALUE!</v>
      </c>
      <c r="S22" s="17"/>
      <c r="T22" s="14"/>
    </row>
    <row r="23" spans="1:20">
      <c r="A23" s="55" t="s">
        <v>41</v>
      </c>
      <c r="B23" s="18"/>
      <c r="C23" s="18"/>
      <c r="D23" s="18"/>
      <c r="E23" s="12">
        <v>446.76775499999997</v>
      </c>
      <c r="F23" s="12"/>
      <c r="G23" s="12"/>
      <c r="H23" s="12"/>
      <c r="I23" s="12"/>
      <c r="J23" s="12"/>
      <c r="K23" s="12"/>
      <c r="L23" s="12"/>
      <c r="M23" s="12"/>
      <c r="N23" s="13">
        <f t="shared" si="0"/>
        <v>446.76775499999997</v>
      </c>
      <c r="O23" s="14" t="s">
        <v>19</v>
      </c>
      <c r="P23" s="28"/>
      <c r="Q23" s="16"/>
      <c r="R23" s="12" t="e">
        <f t="shared" si="1"/>
        <v>#DIV/0!</v>
      </c>
      <c r="S23" s="17"/>
      <c r="T23" s="14"/>
    </row>
    <row r="24" spans="1:20" ht="31.5">
      <c r="A24" s="55" t="s">
        <v>42</v>
      </c>
      <c r="B24" s="12"/>
      <c r="C24" s="12"/>
      <c r="D24" s="12"/>
      <c r="E24" s="12">
        <v>8878.0725075000009</v>
      </c>
      <c r="F24" s="12"/>
      <c r="G24" s="12"/>
      <c r="H24" s="12"/>
      <c r="I24" s="12"/>
      <c r="J24" s="12"/>
      <c r="K24" s="12"/>
      <c r="L24" s="12"/>
      <c r="M24" s="12"/>
      <c r="N24" s="13">
        <f t="shared" si="0"/>
        <v>8878.0725075000009</v>
      </c>
      <c r="O24" s="14" t="s">
        <v>19</v>
      </c>
      <c r="P24" s="28" t="s">
        <v>20</v>
      </c>
      <c r="Q24" s="16"/>
      <c r="R24" s="12" t="e">
        <f t="shared" si="1"/>
        <v>#VALUE!</v>
      </c>
      <c r="S24" s="17"/>
      <c r="T24" s="14"/>
    </row>
    <row r="25" spans="1:20">
      <c r="A25" s="55" t="s">
        <v>43</v>
      </c>
      <c r="B25" s="12"/>
      <c r="C25" s="12"/>
      <c r="D25" s="12"/>
      <c r="E25" s="12">
        <v>2056.2445049999997</v>
      </c>
      <c r="F25" s="12"/>
      <c r="G25" s="12"/>
      <c r="H25" s="12"/>
      <c r="I25" s="12"/>
      <c r="J25" s="12"/>
      <c r="K25" s="12"/>
      <c r="L25" s="12"/>
      <c r="M25" s="12"/>
      <c r="N25" s="13">
        <f t="shared" si="0"/>
        <v>2056.2445049999997</v>
      </c>
      <c r="O25" s="14" t="s">
        <v>22</v>
      </c>
      <c r="P25" s="28" t="s">
        <v>20</v>
      </c>
      <c r="Q25" s="16"/>
      <c r="R25" s="12" t="e">
        <f t="shared" si="1"/>
        <v>#VALUE!</v>
      </c>
      <c r="S25" s="17"/>
      <c r="T25" s="14"/>
    </row>
    <row r="26" spans="1:20">
      <c r="A26" s="55" t="s">
        <v>44</v>
      </c>
      <c r="B26" s="18"/>
      <c r="C26" s="18"/>
      <c r="D26" s="18"/>
      <c r="E26" s="18">
        <v>2640.3563287500006</v>
      </c>
      <c r="F26" s="12"/>
      <c r="G26" s="12"/>
      <c r="H26" s="12"/>
      <c r="I26" s="12"/>
      <c r="J26" s="12"/>
      <c r="K26" s="12"/>
      <c r="L26" s="12"/>
      <c r="M26" s="12"/>
      <c r="N26" s="13">
        <f t="shared" si="0"/>
        <v>2640.3563287500006</v>
      </c>
      <c r="O26" s="14" t="s">
        <v>22</v>
      </c>
      <c r="P26" s="29" t="s">
        <v>20</v>
      </c>
      <c r="Q26" s="30"/>
      <c r="R26" s="12" t="e">
        <f t="shared" si="1"/>
        <v>#VALUE!</v>
      </c>
      <c r="S26" s="17"/>
      <c r="T26" s="14"/>
    </row>
    <row r="27" spans="1:20" ht="31.5">
      <c r="A27" s="57" t="s">
        <v>45</v>
      </c>
      <c r="B27" s="12"/>
      <c r="C27" s="12"/>
      <c r="D27" s="12"/>
      <c r="E27" s="12">
        <v>396.19</v>
      </c>
      <c r="F27" s="12"/>
      <c r="G27" s="12"/>
      <c r="H27" s="12"/>
      <c r="I27" s="12"/>
      <c r="J27" s="12"/>
      <c r="K27" s="12"/>
      <c r="L27" s="12"/>
      <c r="M27" s="12"/>
      <c r="N27" s="13">
        <f t="shared" si="0"/>
        <v>396.19</v>
      </c>
      <c r="O27" s="14" t="s">
        <v>22</v>
      </c>
      <c r="P27" s="29"/>
      <c r="Q27" s="30"/>
      <c r="R27" s="12" t="e">
        <f t="shared" si="1"/>
        <v>#DIV/0!</v>
      </c>
      <c r="S27" s="17"/>
      <c r="T27" s="14"/>
    </row>
    <row r="28" spans="1:20" ht="31.5">
      <c r="A28" s="57" t="s">
        <v>46</v>
      </c>
      <c r="B28" s="12"/>
      <c r="C28" s="12"/>
      <c r="D28" s="12"/>
      <c r="E28" s="12">
        <v>451.99743749999999</v>
      </c>
      <c r="F28" s="12"/>
      <c r="G28" s="12"/>
      <c r="H28" s="12"/>
      <c r="I28" s="12"/>
      <c r="J28" s="12"/>
      <c r="K28" s="12"/>
      <c r="L28" s="12"/>
      <c r="M28" s="12"/>
      <c r="N28" s="13">
        <f t="shared" si="0"/>
        <v>451.99743749999999</v>
      </c>
      <c r="O28" s="14" t="s">
        <v>17</v>
      </c>
      <c r="P28" s="28"/>
      <c r="Q28" s="16"/>
      <c r="R28" s="12" t="e">
        <f t="shared" si="1"/>
        <v>#DIV/0!</v>
      </c>
      <c r="S28" s="17"/>
      <c r="T28" s="14"/>
    </row>
    <row r="29" spans="1:20" ht="31.5">
      <c r="A29" s="57" t="s">
        <v>30</v>
      </c>
      <c r="B29" s="12"/>
      <c r="C29" s="12"/>
      <c r="D29" s="12"/>
      <c r="E29" s="12">
        <v>400</v>
      </c>
      <c r="F29" s="12"/>
      <c r="G29" s="12"/>
      <c r="H29" s="12"/>
      <c r="I29" s="12"/>
      <c r="J29" s="12"/>
      <c r="K29" s="12"/>
      <c r="L29" s="12"/>
      <c r="M29" s="12"/>
      <c r="N29" s="13">
        <f t="shared" si="0"/>
        <v>400</v>
      </c>
      <c r="O29" s="14" t="s">
        <v>27</v>
      </c>
      <c r="P29" s="28" t="s">
        <v>31</v>
      </c>
      <c r="Q29" s="16"/>
      <c r="R29" s="12" t="e">
        <f t="shared" si="1"/>
        <v>#VALUE!</v>
      </c>
      <c r="S29" s="17"/>
      <c r="T29" s="14"/>
    </row>
    <row r="30" spans="1:20">
      <c r="A30" s="55" t="s">
        <v>47</v>
      </c>
      <c r="B30" s="18"/>
      <c r="C30" s="18"/>
      <c r="D30" s="18"/>
      <c r="E30" s="18">
        <v>114.5</v>
      </c>
      <c r="F30" s="18"/>
      <c r="G30" s="18"/>
      <c r="H30" s="18"/>
      <c r="I30" s="18"/>
      <c r="J30" s="18"/>
      <c r="K30" s="18"/>
      <c r="L30" s="18"/>
      <c r="M30" s="18"/>
      <c r="N30" s="24">
        <f t="shared" si="0"/>
        <v>114.5</v>
      </c>
      <c r="O30" s="22" t="s">
        <v>27</v>
      </c>
      <c r="P30" s="29" t="s">
        <v>35</v>
      </c>
      <c r="Q30" s="30"/>
      <c r="R30" s="12" t="e">
        <f t="shared" si="1"/>
        <v>#VALUE!</v>
      </c>
      <c r="S30" s="17"/>
      <c r="T30" s="14"/>
    </row>
    <row r="31" spans="1:20" ht="31.5">
      <c r="A31" s="57" t="s">
        <v>48</v>
      </c>
      <c r="B31" s="12"/>
      <c r="C31" s="12"/>
      <c r="D31" s="12"/>
      <c r="E31" s="12">
        <v>855.26</v>
      </c>
      <c r="F31" s="12"/>
      <c r="G31" s="12"/>
      <c r="H31" s="12"/>
      <c r="I31" s="12"/>
      <c r="J31" s="12"/>
      <c r="K31" s="12"/>
      <c r="L31" s="12"/>
      <c r="M31" s="12"/>
      <c r="N31" s="24">
        <f t="shared" si="0"/>
        <v>855.26</v>
      </c>
      <c r="O31" s="14" t="s">
        <v>24</v>
      </c>
      <c r="P31" s="28" t="s">
        <v>49</v>
      </c>
      <c r="Q31" s="16"/>
      <c r="R31" s="12" t="e">
        <f t="shared" si="1"/>
        <v>#VALUE!</v>
      </c>
      <c r="S31" s="17"/>
      <c r="T31" s="14"/>
    </row>
    <row r="32" spans="1:20" ht="47.25">
      <c r="A32" s="57" t="s">
        <v>50</v>
      </c>
      <c r="B32" s="12"/>
      <c r="C32" s="12"/>
      <c r="D32" s="12"/>
      <c r="E32" s="12">
        <v>-43001.36</v>
      </c>
      <c r="F32" s="12"/>
      <c r="G32" s="12">
        <v>13111.66</v>
      </c>
      <c r="H32" s="12">
        <v>6555.83</v>
      </c>
      <c r="I32" s="12"/>
      <c r="J32" s="12"/>
      <c r="K32" s="12"/>
      <c r="L32" s="12"/>
      <c r="M32" s="12"/>
      <c r="N32" s="24">
        <f t="shared" si="0"/>
        <v>-23333.870000000003</v>
      </c>
      <c r="O32" s="14" t="s">
        <v>51</v>
      </c>
      <c r="P32" s="31"/>
      <c r="Q32" s="16"/>
      <c r="R32" s="12" t="e">
        <f t="shared" si="1"/>
        <v>#DIV/0!</v>
      </c>
      <c r="S32" s="17"/>
      <c r="T32" s="14"/>
    </row>
    <row r="33" spans="1:20">
      <c r="A33" s="57" t="s">
        <v>52</v>
      </c>
      <c r="B33" s="12"/>
      <c r="C33" s="12"/>
      <c r="D33" s="12"/>
      <c r="E33" s="12"/>
      <c r="F33" s="12">
        <v>198.09</v>
      </c>
      <c r="G33" s="12"/>
      <c r="H33" s="12"/>
      <c r="I33" s="12"/>
      <c r="J33" s="12"/>
      <c r="K33" s="12"/>
      <c r="L33" s="12"/>
      <c r="M33" s="12"/>
      <c r="N33" s="13">
        <f t="shared" si="0"/>
        <v>198.09</v>
      </c>
      <c r="O33" s="14" t="s">
        <v>37</v>
      </c>
      <c r="P33" s="31"/>
      <c r="Q33" s="16"/>
      <c r="R33" s="12" t="e">
        <f t="shared" si="1"/>
        <v>#DIV/0!</v>
      </c>
      <c r="S33" s="17"/>
      <c r="T33" s="14"/>
    </row>
    <row r="34" spans="1:20">
      <c r="A34" s="57" t="s">
        <v>53</v>
      </c>
      <c r="B34" s="12"/>
      <c r="C34" s="12"/>
      <c r="D34" s="12"/>
      <c r="E34" s="12"/>
      <c r="F34" s="12">
        <v>396.19</v>
      </c>
      <c r="G34" s="12"/>
      <c r="H34" s="12"/>
      <c r="I34" s="12"/>
      <c r="J34" s="12"/>
      <c r="K34" s="12"/>
      <c r="L34" s="12"/>
      <c r="M34" s="12"/>
      <c r="N34" s="13">
        <f t="shared" si="0"/>
        <v>396.19</v>
      </c>
      <c r="O34" s="14" t="s">
        <v>37</v>
      </c>
      <c r="P34" s="31"/>
      <c r="Q34" s="16"/>
      <c r="R34" s="12" t="e">
        <f t="shared" si="1"/>
        <v>#DIV/0!</v>
      </c>
      <c r="S34" s="17"/>
      <c r="T34" s="14"/>
    </row>
    <row r="35" spans="1:20">
      <c r="A35" s="55" t="s">
        <v>54</v>
      </c>
      <c r="B35" s="12"/>
      <c r="C35" s="12"/>
      <c r="D35" s="12"/>
      <c r="E35" s="12"/>
      <c r="F35" s="12">
        <v>396.19</v>
      </c>
      <c r="G35" s="12"/>
      <c r="H35" s="12"/>
      <c r="I35" s="12"/>
      <c r="J35" s="12"/>
      <c r="K35" s="12"/>
      <c r="L35" s="12"/>
      <c r="M35" s="12"/>
      <c r="N35" s="13">
        <f t="shared" si="0"/>
        <v>396.19</v>
      </c>
      <c r="O35" s="14" t="s">
        <v>19</v>
      </c>
      <c r="P35" s="31"/>
      <c r="Q35" s="16"/>
      <c r="R35" s="12" t="e">
        <f t="shared" si="1"/>
        <v>#DIV/0!</v>
      </c>
      <c r="S35" s="17"/>
      <c r="T35" s="14"/>
    </row>
    <row r="36" spans="1:20">
      <c r="A36" s="57" t="s">
        <v>55</v>
      </c>
      <c r="B36" s="12"/>
      <c r="C36" s="12"/>
      <c r="D36" s="12"/>
      <c r="E36" s="12"/>
      <c r="F36" s="12">
        <v>396.19</v>
      </c>
      <c r="G36" s="12"/>
      <c r="H36" s="12"/>
      <c r="I36" s="12"/>
      <c r="J36" s="12"/>
      <c r="K36" s="12"/>
      <c r="L36" s="12"/>
      <c r="M36" s="12"/>
      <c r="N36" s="13">
        <f t="shared" si="0"/>
        <v>396.19</v>
      </c>
      <c r="O36" s="14" t="s">
        <v>37</v>
      </c>
      <c r="P36" s="31"/>
      <c r="Q36" s="16"/>
      <c r="R36" s="12" t="e">
        <f t="shared" si="1"/>
        <v>#DIV/0!</v>
      </c>
      <c r="S36" s="17"/>
      <c r="T36" s="14"/>
    </row>
    <row r="37" spans="1:20">
      <c r="A37" s="57" t="s">
        <v>56</v>
      </c>
      <c r="B37" s="12"/>
      <c r="C37" s="12"/>
      <c r="D37" s="12"/>
      <c r="E37" s="12"/>
      <c r="F37" s="12">
        <v>198.09</v>
      </c>
      <c r="G37" s="12"/>
      <c r="H37" s="12"/>
      <c r="I37" s="12"/>
      <c r="J37" s="12"/>
      <c r="K37" s="12"/>
      <c r="L37" s="12"/>
      <c r="M37" s="12"/>
      <c r="N37" s="13">
        <f t="shared" si="0"/>
        <v>198.09</v>
      </c>
      <c r="O37" s="14" t="s">
        <v>22</v>
      </c>
      <c r="P37" s="31"/>
      <c r="Q37" s="16"/>
      <c r="R37" s="12" t="e">
        <f t="shared" si="1"/>
        <v>#DIV/0!</v>
      </c>
      <c r="S37" s="17"/>
      <c r="T37" s="14"/>
    </row>
    <row r="38" spans="1:20">
      <c r="A38" s="55" t="s">
        <v>57</v>
      </c>
      <c r="B38" s="12"/>
      <c r="C38" s="12"/>
      <c r="D38" s="12"/>
      <c r="E38" s="12"/>
      <c r="F38" s="12">
        <v>396.19</v>
      </c>
      <c r="G38" s="12"/>
      <c r="H38" s="12"/>
      <c r="I38" s="12"/>
      <c r="J38" s="12"/>
      <c r="K38" s="12"/>
      <c r="L38" s="12"/>
      <c r="M38" s="12"/>
      <c r="N38" s="13">
        <f t="shared" si="0"/>
        <v>396.19</v>
      </c>
      <c r="O38" s="14" t="s">
        <v>19</v>
      </c>
      <c r="P38" s="31"/>
      <c r="Q38" s="16"/>
      <c r="R38" s="12" t="e">
        <f t="shared" si="1"/>
        <v>#DIV/0!</v>
      </c>
      <c r="S38" s="17"/>
      <c r="T38" s="14"/>
    </row>
    <row r="39" spans="1:20">
      <c r="A39" s="55" t="s">
        <v>58</v>
      </c>
      <c r="B39" s="12"/>
      <c r="C39" s="12"/>
      <c r="D39" s="12"/>
      <c r="E39" s="12"/>
      <c r="F39" s="12">
        <v>198.09</v>
      </c>
      <c r="G39" s="12"/>
      <c r="H39" s="12"/>
      <c r="I39" s="12"/>
      <c r="J39" s="12"/>
      <c r="K39" s="12"/>
      <c r="L39" s="12"/>
      <c r="M39" s="12"/>
      <c r="N39" s="13">
        <f t="shared" si="0"/>
        <v>198.09</v>
      </c>
      <c r="O39" s="14" t="s">
        <v>19</v>
      </c>
      <c r="P39" s="31"/>
      <c r="Q39" s="16"/>
      <c r="R39" s="12" t="e">
        <f t="shared" si="1"/>
        <v>#DIV/0!</v>
      </c>
      <c r="S39" s="17"/>
      <c r="T39" s="14"/>
    </row>
    <row r="40" spans="1:20" ht="31.5">
      <c r="A40" s="57" t="s">
        <v>59</v>
      </c>
      <c r="B40" s="12"/>
      <c r="C40" s="12"/>
      <c r="D40" s="12"/>
      <c r="E40" s="12"/>
      <c r="F40" s="12">
        <v>361.59794999999997</v>
      </c>
      <c r="G40" s="12"/>
      <c r="H40" s="12"/>
      <c r="I40" s="12"/>
      <c r="J40" s="12"/>
      <c r="K40" s="12"/>
      <c r="L40" s="12"/>
      <c r="M40" s="12"/>
      <c r="N40" s="13">
        <f t="shared" si="0"/>
        <v>361.59794999999997</v>
      </c>
      <c r="O40" s="14" t="s">
        <v>17</v>
      </c>
      <c r="P40" s="31"/>
      <c r="Q40" s="16"/>
      <c r="R40" s="12" t="e">
        <f t="shared" si="1"/>
        <v>#DIV/0!</v>
      </c>
      <c r="S40" s="17"/>
      <c r="T40" s="14"/>
    </row>
    <row r="41" spans="1:20">
      <c r="A41" s="57" t="s">
        <v>60</v>
      </c>
      <c r="B41" s="12"/>
      <c r="C41" s="12"/>
      <c r="D41" s="12"/>
      <c r="E41" s="12"/>
      <c r="F41" s="12">
        <v>396.19</v>
      </c>
      <c r="G41" s="12"/>
      <c r="H41" s="12"/>
      <c r="I41" s="12"/>
      <c r="J41" s="12"/>
      <c r="K41" s="12"/>
      <c r="L41" s="12"/>
      <c r="M41" s="12"/>
      <c r="N41" s="13">
        <f t="shared" si="0"/>
        <v>396.19</v>
      </c>
      <c r="O41" s="14" t="s">
        <v>37</v>
      </c>
      <c r="P41" s="31"/>
      <c r="Q41" s="16"/>
      <c r="R41" s="12" t="e">
        <f t="shared" si="1"/>
        <v>#DIV/0!</v>
      </c>
      <c r="S41" s="17"/>
      <c r="T41" s="14"/>
    </row>
    <row r="42" spans="1:20">
      <c r="A42" s="55" t="s">
        <v>61</v>
      </c>
      <c r="B42" s="12"/>
      <c r="C42" s="12"/>
      <c r="D42" s="12"/>
      <c r="E42" s="12"/>
      <c r="F42" s="12">
        <v>332.94397500000002</v>
      </c>
      <c r="G42" s="12"/>
      <c r="H42" s="12"/>
      <c r="I42" s="12"/>
      <c r="J42" s="12"/>
      <c r="K42" s="12"/>
      <c r="L42" s="12"/>
      <c r="M42" s="12"/>
      <c r="N42" s="13">
        <f t="shared" si="0"/>
        <v>332.94397500000002</v>
      </c>
      <c r="O42" s="14" t="s">
        <v>17</v>
      </c>
      <c r="P42" s="31"/>
      <c r="Q42" s="16"/>
      <c r="R42" s="12" t="e">
        <f t="shared" si="1"/>
        <v>#DIV/0!</v>
      </c>
      <c r="S42" s="17"/>
      <c r="T42" s="14"/>
    </row>
    <row r="43" spans="1:20">
      <c r="A43" s="55" t="s">
        <v>61</v>
      </c>
      <c r="B43" s="12"/>
      <c r="C43" s="12"/>
      <c r="D43" s="12"/>
      <c r="E43" s="12"/>
      <c r="F43" s="12">
        <v>282.22897499999999</v>
      </c>
      <c r="G43" s="12"/>
      <c r="H43" s="12"/>
      <c r="I43" s="12"/>
      <c r="J43" s="12"/>
      <c r="K43" s="12"/>
      <c r="L43" s="12"/>
      <c r="M43" s="12"/>
      <c r="N43" s="13">
        <f t="shared" si="0"/>
        <v>282.22897499999999</v>
      </c>
      <c r="O43" s="14" t="s">
        <v>17</v>
      </c>
      <c r="P43" s="31"/>
      <c r="Q43" s="16"/>
      <c r="R43" s="12" t="e">
        <f t="shared" si="1"/>
        <v>#DIV/0!</v>
      </c>
      <c r="S43" s="17"/>
      <c r="T43" s="14"/>
    </row>
    <row r="44" spans="1:20" ht="31.5">
      <c r="A44" s="58" t="s">
        <v>62</v>
      </c>
      <c r="B44" s="18"/>
      <c r="C44" s="18"/>
      <c r="D44" s="18"/>
      <c r="E44" s="18"/>
      <c r="F44" s="18">
        <v>23735.030067</v>
      </c>
      <c r="G44" s="18"/>
      <c r="H44" s="18"/>
      <c r="I44" s="18"/>
      <c r="J44" s="12"/>
      <c r="K44" s="12"/>
      <c r="L44" s="12"/>
      <c r="M44" s="12"/>
      <c r="N44" s="13">
        <f t="shared" si="0"/>
        <v>23735.030067</v>
      </c>
      <c r="O44" s="14" t="s">
        <v>37</v>
      </c>
      <c r="P44" s="31" t="s">
        <v>20</v>
      </c>
      <c r="Q44" s="16"/>
      <c r="R44" s="12" t="e">
        <f t="shared" si="1"/>
        <v>#VALUE!</v>
      </c>
      <c r="S44" s="17"/>
      <c r="T44" s="14"/>
    </row>
    <row r="45" spans="1:20" ht="31.5">
      <c r="A45" s="58" t="s">
        <v>63</v>
      </c>
      <c r="B45" s="18"/>
      <c r="C45" s="18"/>
      <c r="D45" s="18"/>
      <c r="E45" s="18"/>
      <c r="F45" s="18">
        <v>208.86127500000001</v>
      </c>
      <c r="G45" s="18"/>
      <c r="H45" s="18"/>
      <c r="I45" s="18"/>
      <c r="J45" s="12"/>
      <c r="K45" s="12"/>
      <c r="L45" s="12"/>
      <c r="M45" s="12"/>
      <c r="N45" s="13">
        <f t="shared" si="0"/>
        <v>208.86127500000001</v>
      </c>
      <c r="O45" s="14" t="s">
        <v>17</v>
      </c>
      <c r="P45" s="31"/>
      <c r="Q45" s="16"/>
      <c r="R45" s="12" t="e">
        <f t="shared" si="1"/>
        <v>#DIV/0!</v>
      </c>
      <c r="S45" s="17"/>
      <c r="T45" s="14"/>
    </row>
    <row r="46" spans="1:20" ht="31.5">
      <c r="A46" s="55" t="s">
        <v>30</v>
      </c>
      <c r="B46" s="12"/>
      <c r="C46" s="12"/>
      <c r="D46" s="12"/>
      <c r="E46" s="12"/>
      <c r="F46" s="12">
        <v>400</v>
      </c>
      <c r="G46" s="12"/>
      <c r="H46" s="12"/>
      <c r="I46" s="12"/>
      <c r="J46" s="12"/>
      <c r="K46" s="12"/>
      <c r="L46" s="12"/>
      <c r="M46" s="12"/>
      <c r="N46" s="13">
        <f t="shared" si="0"/>
        <v>400</v>
      </c>
      <c r="O46" s="14" t="s">
        <v>27</v>
      </c>
      <c r="P46" s="31" t="s">
        <v>31</v>
      </c>
      <c r="Q46" s="16"/>
      <c r="R46" s="12" t="e">
        <f t="shared" si="1"/>
        <v>#VALUE!</v>
      </c>
      <c r="S46" s="17"/>
      <c r="T46" s="14"/>
    </row>
    <row r="47" spans="1:20" ht="47.25">
      <c r="A47" s="55" t="s">
        <v>64</v>
      </c>
      <c r="B47" s="12"/>
      <c r="C47" s="12"/>
      <c r="D47" s="12"/>
      <c r="E47" s="12"/>
      <c r="F47" s="12">
        <v>32300</v>
      </c>
      <c r="G47" s="12"/>
      <c r="H47" s="12"/>
      <c r="I47" s="12"/>
      <c r="J47" s="12"/>
      <c r="K47" s="12"/>
      <c r="L47" s="12"/>
      <c r="M47" s="12"/>
      <c r="N47" s="13">
        <f t="shared" si="0"/>
        <v>32300</v>
      </c>
      <c r="O47" s="14" t="s">
        <v>24</v>
      </c>
      <c r="P47" s="31" t="s">
        <v>65</v>
      </c>
      <c r="Q47" s="16"/>
      <c r="R47" s="12" t="e">
        <f t="shared" si="1"/>
        <v>#VALUE!</v>
      </c>
      <c r="S47" s="17"/>
      <c r="T47" s="14"/>
    </row>
    <row r="48" spans="1:20" ht="31.5">
      <c r="A48" s="55" t="s">
        <v>30</v>
      </c>
      <c r="B48" s="12"/>
      <c r="C48" s="12"/>
      <c r="D48" s="12"/>
      <c r="E48" s="12"/>
      <c r="F48" s="12"/>
      <c r="G48" s="12">
        <v>400</v>
      </c>
      <c r="H48" s="12"/>
      <c r="I48" s="12"/>
      <c r="J48" s="12"/>
      <c r="K48" s="12"/>
      <c r="L48" s="12"/>
      <c r="M48" s="12"/>
      <c r="N48" s="13">
        <f t="shared" si="0"/>
        <v>400</v>
      </c>
      <c r="O48" s="14" t="s">
        <v>27</v>
      </c>
      <c r="P48" s="15" t="s">
        <v>31</v>
      </c>
      <c r="Q48" s="16"/>
      <c r="R48" s="12" t="e">
        <f t="shared" si="1"/>
        <v>#VALUE!</v>
      </c>
      <c r="S48" s="17"/>
      <c r="T48" s="14"/>
    </row>
    <row r="49" spans="1:20" ht="31.5">
      <c r="A49" s="55" t="s">
        <v>66</v>
      </c>
      <c r="B49" s="12"/>
      <c r="C49" s="12"/>
      <c r="D49" s="12"/>
      <c r="E49" s="12"/>
      <c r="F49" s="12"/>
      <c r="G49" s="12">
        <v>48.89</v>
      </c>
      <c r="H49" s="12"/>
      <c r="I49" s="12"/>
      <c r="J49" s="12"/>
      <c r="K49" s="12"/>
      <c r="L49" s="12"/>
      <c r="M49" s="12"/>
      <c r="N49" s="13">
        <f t="shared" ref="N49:N107" si="2">SUM(B49:M49)</f>
        <v>48.89</v>
      </c>
      <c r="O49" s="14" t="s">
        <v>24</v>
      </c>
      <c r="P49" s="15" t="s">
        <v>49</v>
      </c>
      <c r="Q49" s="16"/>
      <c r="R49" s="12" t="e">
        <f t="shared" si="1"/>
        <v>#VALUE!</v>
      </c>
      <c r="S49" s="17"/>
      <c r="T49" s="14"/>
    </row>
    <row r="50" spans="1:20">
      <c r="A50" s="55" t="s">
        <v>67</v>
      </c>
      <c r="B50" s="12"/>
      <c r="C50" s="12"/>
      <c r="D50" s="12"/>
      <c r="E50" s="12"/>
      <c r="F50" s="12"/>
      <c r="G50" s="12">
        <v>226.683975</v>
      </c>
      <c r="H50" s="12"/>
      <c r="I50" s="12"/>
      <c r="J50" s="12"/>
      <c r="K50" s="12"/>
      <c r="L50" s="12"/>
      <c r="M50" s="12"/>
      <c r="N50" s="13">
        <f t="shared" si="2"/>
        <v>226.683975</v>
      </c>
      <c r="O50" s="14" t="s">
        <v>17</v>
      </c>
      <c r="P50" s="15"/>
      <c r="Q50" s="16"/>
      <c r="R50" s="12" t="e">
        <f t="shared" si="1"/>
        <v>#DIV/0!</v>
      </c>
      <c r="S50" s="17"/>
      <c r="T50" s="14"/>
    </row>
    <row r="51" spans="1:20" ht="31.5">
      <c r="A51" s="55" t="s">
        <v>68</v>
      </c>
      <c r="B51" s="12"/>
      <c r="C51" s="12"/>
      <c r="D51" s="12"/>
      <c r="E51" s="12"/>
      <c r="F51" s="12"/>
      <c r="G51" s="12">
        <v>786.37471499999992</v>
      </c>
      <c r="H51" s="12"/>
      <c r="I51" s="12"/>
      <c r="J51" s="12"/>
      <c r="K51" s="12"/>
      <c r="L51" s="12"/>
      <c r="M51" s="12"/>
      <c r="N51" s="13">
        <f t="shared" si="2"/>
        <v>786.37471499999992</v>
      </c>
      <c r="O51" s="14" t="s">
        <v>37</v>
      </c>
      <c r="P51" s="15"/>
      <c r="Q51" s="16"/>
      <c r="R51" s="12" t="e">
        <f t="shared" si="1"/>
        <v>#DIV/0!</v>
      </c>
      <c r="S51" s="17"/>
      <c r="T51" s="14"/>
    </row>
    <row r="52" spans="1:20" ht="31.5">
      <c r="A52" s="55" t="s">
        <v>69</v>
      </c>
      <c r="B52" s="12"/>
      <c r="C52" s="12"/>
      <c r="D52" s="12"/>
      <c r="E52" s="12"/>
      <c r="F52" s="12"/>
      <c r="G52" s="12">
        <v>994.39436249999994</v>
      </c>
      <c r="H52" s="12"/>
      <c r="I52" s="12"/>
      <c r="J52" s="12"/>
      <c r="K52" s="12"/>
      <c r="L52" s="12"/>
      <c r="M52" s="12"/>
      <c r="N52" s="13">
        <f t="shared" si="2"/>
        <v>994.39436249999994</v>
      </c>
      <c r="O52" s="14" t="s">
        <v>17</v>
      </c>
      <c r="P52" s="15"/>
      <c r="Q52" s="16"/>
      <c r="R52" s="12" t="e">
        <f t="shared" si="1"/>
        <v>#DIV/0!</v>
      </c>
      <c r="S52" s="17"/>
      <c r="T52" s="14"/>
    </row>
    <row r="53" spans="1:20">
      <c r="A53" s="55" t="s">
        <v>70</v>
      </c>
      <c r="B53" s="12"/>
      <c r="C53" s="12"/>
      <c r="D53" s="12"/>
      <c r="E53" s="12"/>
      <c r="F53" s="12"/>
      <c r="G53" s="12">
        <v>1824.3211875</v>
      </c>
      <c r="H53" s="12"/>
      <c r="I53" s="12"/>
      <c r="J53" s="12"/>
      <c r="K53" s="12"/>
      <c r="L53" s="12"/>
      <c r="M53" s="12"/>
      <c r="N53" s="13">
        <f t="shared" si="2"/>
        <v>1824.3211875</v>
      </c>
      <c r="O53" s="14" t="s">
        <v>17</v>
      </c>
      <c r="P53" s="15" t="s">
        <v>71</v>
      </c>
      <c r="Q53" s="16"/>
      <c r="R53" s="12" t="e">
        <f t="shared" si="1"/>
        <v>#VALUE!</v>
      </c>
      <c r="S53" s="17"/>
      <c r="T53" s="14"/>
    </row>
    <row r="54" spans="1:20" ht="31.5">
      <c r="A54" s="55" t="s">
        <v>30</v>
      </c>
      <c r="B54" s="12"/>
      <c r="C54" s="12"/>
      <c r="D54" s="12"/>
      <c r="E54" s="12"/>
      <c r="F54" s="12"/>
      <c r="G54" s="12"/>
      <c r="H54" s="12">
        <v>400</v>
      </c>
      <c r="I54" s="12">
        <v>400</v>
      </c>
      <c r="J54" s="12"/>
      <c r="K54" s="12"/>
      <c r="L54" s="12"/>
      <c r="M54" s="12"/>
      <c r="N54" s="13">
        <f t="shared" si="2"/>
        <v>800</v>
      </c>
      <c r="O54" s="14" t="s">
        <v>27</v>
      </c>
      <c r="P54" s="15" t="s">
        <v>31</v>
      </c>
      <c r="Q54" s="16"/>
      <c r="R54" s="12" t="e">
        <f t="shared" si="1"/>
        <v>#VALUE!</v>
      </c>
      <c r="S54" s="17"/>
      <c r="T54" s="14"/>
    </row>
    <row r="55" spans="1:20" ht="31.5">
      <c r="A55" s="55" t="s">
        <v>72</v>
      </c>
      <c r="B55" s="12"/>
      <c r="C55" s="12"/>
      <c r="D55" s="12"/>
      <c r="E55" s="12"/>
      <c r="F55" s="12"/>
      <c r="G55" s="12"/>
      <c r="H55" s="12">
        <v>433.33</v>
      </c>
      <c r="I55" s="12"/>
      <c r="J55" s="12"/>
      <c r="K55" s="12"/>
      <c r="L55" s="12"/>
      <c r="M55" s="12"/>
      <c r="N55" s="13">
        <f t="shared" si="2"/>
        <v>433.33</v>
      </c>
      <c r="O55" s="14" t="s">
        <v>24</v>
      </c>
      <c r="P55" s="15" t="s">
        <v>49</v>
      </c>
      <c r="Q55" s="16"/>
      <c r="R55" s="12" t="e">
        <f t="shared" si="1"/>
        <v>#VALUE!</v>
      </c>
      <c r="S55" s="17"/>
      <c r="T55" s="14"/>
    </row>
    <row r="56" spans="1:20">
      <c r="A56" s="55" t="s">
        <v>73</v>
      </c>
      <c r="B56" s="12"/>
      <c r="C56" s="12"/>
      <c r="D56" s="12"/>
      <c r="E56" s="12"/>
      <c r="F56" s="12"/>
      <c r="G56" s="12"/>
      <c r="H56" s="12">
        <v>830.6336</v>
      </c>
      <c r="I56" s="12"/>
      <c r="J56" s="12"/>
      <c r="K56" s="12"/>
      <c r="L56" s="12"/>
      <c r="M56" s="12"/>
      <c r="N56" s="13">
        <f t="shared" si="2"/>
        <v>830.6336</v>
      </c>
      <c r="O56" s="14" t="s">
        <v>24</v>
      </c>
      <c r="P56" s="15" t="s">
        <v>74</v>
      </c>
      <c r="Q56" s="16"/>
      <c r="R56" s="12" t="e">
        <f t="shared" si="1"/>
        <v>#VALUE!</v>
      </c>
      <c r="S56" s="17"/>
      <c r="T56" s="14"/>
    </row>
    <row r="57" spans="1:20" ht="31.5">
      <c r="A57" s="55" t="s">
        <v>75</v>
      </c>
      <c r="B57" s="12"/>
      <c r="C57" s="12"/>
      <c r="D57" s="12"/>
      <c r="E57" s="12"/>
      <c r="F57" s="12"/>
      <c r="G57" s="12"/>
      <c r="H57" s="12">
        <v>630.77</v>
      </c>
      <c r="I57" s="12"/>
      <c r="J57" s="12"/>
      <c r="K57" s="12"/>
      <c r="L57" s="12"/>
      <c r="M57" s="12"/>
      <c r="N57" s="13">
        <f t="shared" si="2"/>
        <v>630.77</v>
      </c>
      <c r="O57" s="14" t="s">
        <v>24</v>
      </c>
      <c r="P57" s="15" t="s">
        <v>49</v>
      </c>
      <c r="Q57" s="16"/>
      <c r="R57" s="12" t="e">
        <f t="shared" si="1"/>
        <v>#VALUE!</v>
      </c>
      <c r="S57" s="17"/>
      <c r="T57" s="14"/>
    </row>
    <row r="58" spans="1:20">
      <c r="A58" s="55" t="s">
        <v>76</v>
      </c>
      <c r="B58" s="12"/>
      <c r="C58" s="12"/>
      <c r="D58" s="12"/>
      <c r="E58" s="12"/>
      <c r="F58" s="12"/>
      <c r="G58" s="12"/>
      <c r="H58" s="12">
        <v>451.99743749999999</v>
      </c>
      <c r="I58" s="12"/>
      <c r="J58" s="12"/>
      <c r="K58" s="12"/>
      <c r="L58" s="12"/>
      <c r="M58" s="12"/>
      <c r="N58" s="13">
        <f t="shared" si="2"/>
        <v>451.99743749999999</v>
      </c>
      <c r="O58" s="14" t="s">
        <v>17</v>
      </c>
      <c r="P58" s="15"/>
      <c r="Q58" s="16"/>
      <c r="R58" s="12" t="e">
        <f t="shared" si="1"/>
        <v>#DIV/0!</v>
      </c>
      <c r="S58" s="17"/>
      <c r="T58" s="14"/>
    </row>
    <row r="59" spans="1:20">
      <c r="A59" s="55" t="s">
        <v>77</v>
      </c>
      <c r="B59" s="12"/>
      <c r="C59" s="12"/>
      <c r="D59" s="12"/>
      <c r="E59" s="12"/>
      <c r="F59" s="12"/>
      <c r="G59" s="12"/>
      <c r="H59" s="12">
        <v>555.79999999999995</v>
      </c>
      <c r="I59" s="12"/>
      <c r="J59" s="12"/>
      <c r="K59" s="12"/>
      <c r="L59" s="12"/>
      <c r="M59" s="12"/>
      <c r="N59" s="13">
        <f t="shared" si="2"/>
        <v>555.79999999999995</v>
      </c>
      <c r="O59" s="14" t="s">
        <v>24</v>
      </c>
      <c r="P59" s="15" t="s">
        <v>78</v>
      </c>
      <c r="Q59" s="16"/>
      <c r="R59" s="12" t="e">
        <f t="shared" si="1"/>
        <v>#VALUE!</v>
      </c>
      <c r="S59" s="17"/>
      <c r="T59" s="14"/>
    </row>
    <row r="60" spans="1:20" ht="31.5">
      <c r="A60" s="55" t="s">
        <v>79</v>
      </c>
      <c r="B60" s="12"/>
      <c r="C60" s="12"/>
      <c r="D60" s="12"/>
      <c r="E60" s="12"/>
      <c r="F60" s="12"/>
      <c r="G60" s="12"/>
      <c r="H60" s="12">
        <v>246</v>
      </c>
      <c r="I60" s="12"/>
      <c r="J60" s="12"/>
      <c r="K60" s="12"/>
      <c r="L60" s="12"/>
      <c r="M60" s="12"/>
      <c r="N60" s="13">
        <f t="shared" si="2"/>
        <v>246</v>
      </c>
      <c r="O60" s="14" t="s">
        <v>17</v>
      </c>
      <c r="P60" s="15"/>
      <c r="Q60" s="16"/>
      <c r="R60" s="12" t="e">
        <f t="shared" si="1"/>
        <v>#DIV/0!</v>
      </c>
      <c r="S60" s="17"/>
      <c r="T60" s="14"/>
    </row>
    <row r="61" spans="1:20">
      <c r="A61" s="55" t="s">
        <v>80</v>
      </c>
      <c r="B61" s="12"/>
      <c r="C61" s="12"/>
      <c r="D61" s="12"/>
      <c r="E61" s="12"/>
      <c r="F61" s="12"/>
      <c r="G61" s="12"/>
      <c r="H61" s="12"/>
      <c r="I61" s="12">
        <v>198.09278999999998</v>
      </c>
      <c r="J61" s="12"/>
      <c r="K61" s="12"/>
      <c r="L61" s="12"/>
      <c r="M61" s="12"/>
      <c r="N61" s="13">
        <f t="shared" si="2"/>
        <v>198.09278999999998</v>
      </c>
      <c r="O61" s="14" t="s">
        <v>19</v>
      </c>
      <c r="P61" s="15"/>
      <c r="Q61" s="16"/>
      <c r="R61" s="12" t="e">
        <f t="shared" si="1"/>
        <v>#DIV/0!</v>
      </c>
      <c r="S61" s="17"/>
      <c r="T61" s="14"/>
    </row>
    <row r="62" spans="1:20">
      <c r="A62" s="55" t="s">
        <v>81</v>
      </c>
      <c r="B62" s="12"/>
      <c r="C62" s="12"/>
      <c r="D62" s="12"/>
      <c r="E62" s="12"/>
      <c r="F62" s="12"/>
      <c r="G62" s="12"/>
      <c r="H62" s="12"/>
      <c r="I62" s="12">
        <v>386.75259</v>
      </c>
      <c r="J62" s="12"/>
      <c r="K62" s="12"/>
      <c r="L62" s="12"/>
      <c r="M62" s="12"/>
      <c r="N62" s="13">
        <f t="shared" si="2"/>
        <v>386.75259</v>
      </c>
      <c r="O62" s="14" t="s">
        <v>19</v>
      </c>
      <c r="P62" s="15"/>
      <c r="Q62" s="16"/>
      <c r="R62" s="12" t="e">
        <f t="shared" si="1"/>
        <v>#DIV/0!</v>
      </c>
      <c r="S62" s="17"/>
      <c r="T62" s="14"/>
    </row>
    <row r="63" spans="1:20">
      <c r="A63" s="55" t="s">
        <v>82</v>
      </c>
      <c r="B63" s="12"/>
      <c r="C63" s="12"/>
      <c r="D63" s="12"/>
      <c r="E63" s="12"/>
      <c r="F63" s="12"/>
      <c r="G63" s="12"/>
      <c r="H63" s="12"/>
      <c r="I63" s="12">
        <v>2176.2555149999998</v>
      </c>
      <c r="J63" s="12"/>
      <c r="K63" s="12"/>
      <c r="L63" s="12"/>
      <c r="M63" s="12"/>
      <c r="N63" s="13">
        <f t="shared" si="2"/>
        <v>2176.2555149999998</v>
      </c>
      <c r="O63" s="14" t="s">
        <v>24</v>
      </c>
      <c r="P63" s="15" t="s">
        <v>65</v>
      </c>
      <c r="Q63" s="16"/>
      <c r="R63" s="12" t="e">
        <f t="shared" si="1"/>
        <v>#VALUE!</v>
      </c>
      <c r="S63" s="17"/>
      <c r="T63" s="14"/>
    </row>
    <row r="64" spans="1:20">
      <c r="A64" s="55" t="s">
        <v>83</v>
      </c>
      <c r="B64" s="12"/>
      <c r="C64" s="12"/>
      <c r="D64" s="12"/>
      <c r="E64" s="12"/>
      <c r="F64" s="12"/>
      <c r="G64" s="12"/>
      <c r="H64" s="12"/>
      <c r="I64" s="12">
        <v>3690.1078042499998</v>
      </c>
      <c r="J64" s="12"/>
      <c r="K64" s="12"/>
      <c r="L64" s="12"/>
      <c r="M64" s="12"/>
      <c r="N64" s="13">
        <f t="shared" si="2"/>
        <v>3690.1078042499998</v>
      </c>
      <c r="O64" s="14" t="s">
        <v>19</v>
      </c>
      <c r="P64" s="15" t="s">
        <v>20</v>
      </c>
      <c r="Q64" s="16"/>
      <c r="R64" s="12" t="e">
        <f t="shared" si="1"/>
        <v>#VALUE!</v>
      </c>
      <c r="S64" s="17"/>
      <c r="T64" s="14"/>
    </row>
    <row r="65" spans="1:20" ht="31.5">
      <c r="A65" s="55" t="s">
        <v>84</v>
      </c>
      <c r="B65" s="12"/>
      <c r="C65" s="12"/>
      <c r="D65" s="12"/>
      <c r="E65" s="12"/>
      <c r="F65" s="12"/>
      <c r="G65" s="12"/>
      <c r="H65" s="12"/>
      <c r="I65" s="12"/>
      <c r="J65" s="32">
        <v>400</v>
      </c>
      <c r="K65" s="12"/>
      <c r="L65" s="12"/>
      <c r="M65" s="12"/>
      <c r="N65" s="13">
        <f t="shared" si="2"/>
        <v>400</v>
      </c>
      <c r="O65" s="14" t="s">
        <v>27</v>
      </c>
      <c r="P65" s="15" t="s">
        <v>31</v>
      </c>
      <c r="Q65" s="16"/>
      <c r="R65" s="12" t="e">
        <f t="shared" si="1"/>
        <v>#VALUE!</v>
      </c>
      <c r="S65" s="17"/>
      <c r="T65" s="14"/>
    </row>
    <row r="66" spans="1:20">
      <c r="A66" s="55" t="s">
        <v>85</v>
      </c>
      <c r="B66" s="12"/>
      <c r="C66" s="12"/>
      <c r="D66" s="12"/>
      <c r="E66" s="12"/>
      <c r="F66" s="12"/>
      <c r="G66" s="12"/>
      <c r="H66" s="12"/>
      <c r="I66" s="12"/>
      <c r="J66" s="32">
        <v>396.18558000000002</v>
      </c>
      <c r="K66" s="12"/>
      <c r="L66" s="12"/>
      <c r="M66" s="12"/>
      <c r="N66" s="13">
        <f t="shared" si="2"/>
        <v>396.18558000000002</v>
      </c>
      <c r="O66" s="14" t="s">
        <v>19</v>
      </c>
      <c r="P66" s="15"/>
      <c r="Q66" s="16"/>
      <c r="R66" s="12" t="e">
        <f t="shared" si="1"/>
        <v>#DIV/0!</v>
      </c>
      <c r="S66" s="17"/>
      <c r="T66" s="14"/>
    </row>
    <row r="67" spans="1:20" ht="31.5">
      <c r="A67" s="55" t="s">
        <v>86</v>
      </c>
      <c r="B67" s="12"/>
      <c r="C67" s="12"/>
      <c r="D67" s="12"/>
      <c r="E67" s="12"/>
      <c r="F67" s="12"/>
      <c r="G67" s="12"/>
      <c r="H67" s="12"/>
      <c r="I67" s="12"/>
      <c r="J67" s="32">
        <v>15752.235612750001</v>
      </c>
      <c r="K67" s="12"/>
      <c r="L67" s="12"/>
      <c r="M67" s="12"/>
      <c r="N67" s="13">
        <f t="shared" si="2"/>
        <v>15752.235612750001</v>
      </c>
      <c r="O67" s="14" t="s">
        <v>19</v>
      </c>
      <c r="P67" s="15" t="s">
        <v>20</v>
      </c>
      <c r="Q67" s="16"/>
      <c r="R67" s="12" t="e">
        <f t="shared" si="1"/>
        <v>#VALUE!</v>
      </c>
      <c r="S67" s="17"/>
      <c r="T67" s="14"/>
    </row>
    <row r="68" spans="1:20" ht="31.5">
      <c r="A68" s="34" t="s">
        <v>84</v>
      </c>
      <c r="B68" s="12"/>
      <c r="C68" s="12"/>
      <c r="D68" s="12"/>
      <c r="E68" s="12"/>
      <c r="F68" s="12"/>
      <c r="G68" s="12"/>
      <c r="H68" s="12"/>
      <c r="I68" s="12"/>
      <c r="J68" s="12"/>
      <c r="K68" s="12">
        <v>400</v>
      </c>
      <c r="L68" s="12"/>
      <c r="M68" s="12"/>
      <c r="N68" s="13">
        <f t="shared" si="2"/>
        <v>400</v>
      </c>
      <c r="O68" s="14" t="s">
        <v>27</v>
      </c>
      <c r="P68" s="15" t="s">
        <v>31</v>
      </c>
      <c r="Q68" s="16"/>
      <c r="R68" s="12" t="e">
        <f t="shared" si="1"/>
        <v>#VALUE!</v>
      </c>
      <c r="S68" s="17"/>
      <c r="T68" s="14"/>
    </row>
    <row r="69" spans="1:20">
      <c r="A69" s="55" t="s">
        <v>87</v>
      </c>
      <c r="B69" s="12"/>
      <c r="C69" s="12"/>
      <c r="D69" s="12"/>
      <c r="E69" s="12"/>
      <c r="F69" s="12"/>
      <c r="G69" s="12"/>
      <c r="H69" s="12"/>
      <c r="I69" s="12"/>
      <c r="J69" s="12"/>
      <c r="K69" s="12">
        <v>396.18557999999996</v>
      </c>
      <c r="L69" s="12"/>
      <c r="M69" s="12"/>
      <c r="N69" s="13">
        <f t="shared" si="2"/>
        <v>396.18557999999996</v>
      </c>
      <c r="O69" s="14" t="s">
        <v>37</v>
      </c>
      <c r="P69" s="15"/>
      <c r="Q69" s="16"/>
      <c r="R69" s="12" t="e">
        <f t="shared" si="1"/>
        <v>#DIV/0!</v>
      </c>
      <c r="S69" s="17"/>
      <c r="T69" s="14"/>
    </row>
    <row r="70" spans="1:20" ht="31.5">
      <c r="A70" s="55" t="s">
        <v>88</v>
      </c>
      <c r="B70" s="12"/>
      <c r="C70" s="12"/>
      <c r="D70" s="12"/>
      <c r="E70" s="12"/>
      <c r="F70" s="12"/>
      <c r="G70" s="12"/>
      <c r="H70" s="12"/>
      <c r="I70" s="12"/>
      <c r="J70" s="12"/>
      <c r="K70" s="12">
        <v>396.18557999999996</v>
      </c>
      <c r="L70" s="12"/>
      <c r="M70" s="12"/>
      <c r="N70" s="13">
        <f t="shared" si="2"/>
        <v>396.18557999999996</v>
      </c>
      <c r="O70" s="14" t="s">
        <v>22</v>
      </c>
      <c r="P70" s="15"/>
      <c r="Q70" s="16"/>
      <c r="R70" s="12" t="e">
        <f t="shared" si="1"/>
        <v>#DIV/0!</v>
      </c>
      <c r="S70" s="17"/>
      <c r="T70" s="14"/>
    </row>
    <row r="71" spans="1:20">
      <c r="A71" s="55" t="s">
        <v>89</v>
      </c>
      <c r="B71" s="12"/>
      <c r="C71" s="12"/>
      <c r="D71" s="12"/>
      <c r="E71" s="12"/>
      <c r="F71" s="12"/>
      <c r="G71" s="12"/>
      <c r="H71" s="12"/>
      <c r="I71" s="12"/>
      <c r="J71" s="12"/>
      <c r="K71" s="12">
        <v>540.82475999999997</v>
      </c>
      <c r="L71" s="12"/>
      <c r="M71" s="12"/>
      <c r="N71" s="13">
        <f t="shared" si="2"/>
        <v>540.82475999999997</v>
      </c>
      <c r="O71" s="14" t="s">
        <v>22</v>
      </c>
      <c r="P71" s="15"/>
      <c r="Q71" s="16"/>
      <c r="R71" s="12" t="e">
        <f t="shared" si="1"/>
        <v>#DIV/0!</v>
      </c>
      <c r="S71" s="17"/>
      <c r="T71" s="14"/>
    </row>
    <row r="72" spans="1:20" ht="31.5">
      <c r="A72" s="34" t="s">
        <v>90</v>
      </c>
      <c r="B72" s="12"/>
      <c r="C72" s="12"/>
      <c r="D72" s="12"/>
      <c r="E72" s="12"/>
      <c r="F72" s="12"/>
      <c r="G72" s="12"/>
      <c r="H72" s="12"/>
      <c r="I72" s="12"/>
      <c r="J72" s="12"/>
      <c r="K72" s="12">
        <v>396.18557999999996</v>
      </c>
      <c r="L72" s="12"/>
      <c r="M72" s="12"/>
      <c r="N72" s="13">
        <f t="shared" si="2"/>
        <v>396.18557999999996</v>
      </c>
      <c r="O72" s="14" t="s">
        <v>22</v>
      </c>
      <c r="P72" s="15"/>
      <c r="Q72" s="16"/>
      <c r="R72" s="12" t="e">
        <f t="shared" si="1"/>
        <v>#DIV/0!</v>
      </c>
      <c r="S72" s="17"/>
      <c r="T72" s="14"/>
    </row>
    <row r="73" spans="1:20" ht="31.5">
      <c r="A73" s="34" t="s">
        <v>91</v>
      </c>
      <c r="B73" s="18"/>
      <c r="C73" s="18"/>
      <c r="D73" s="18"/>
      <c r="E73" s="18"/>
      <c r="F73" s="18"/>
      <c r="G73" s="18"/>
      <c r="H73" s="18"/>
      <c r="I73" s="18"/>
      <c r="J73" s="18"/>
      <c r="K73" s="18">
        <v>396.18557999999996</v>
      </c>
      <c r="L73" s="12"/>
      <c r="M73" s="12"/>
      <c r="N73" s="13">
        <f t="shared" si="2"/>
        <v>396.18557999999996</v>
      </c>
      <c r="O73" s="14" t="s">
        <v>22</v>
      </c>
      <c r="P73" s="15"/>
      <c r="Q73" s="16"/>
      <c r="R73" s="12" t="e">
        <f t="shared" si="1"/>
        <v>#DIV/0!</v>
      </c>
      <c r="S73" s="17"/>
      <c r="T73" s="14"/>
    </row>
    <row r="74" spans="1:20">
      <c r="A74" s="34" t="s">
        <v>92</v>
      </c>
      <c r="B74" s="18"/>
      <c r="C74" s="18"/>
      <c r="D74" s="18"/>
      <c r="E74" s="18"/>
      <c r="F74" s="18"/>
      <c r="G74" s="18"/>
      <c r="H74" s="18"/>
      <c r="I74" s="18"/>
      <c r="J74" s="18"/>
      <c r="K74" s="18">
        <v>396.18557999999996</v>
      </c>
      <c r="L74" s="12"/>
      <c r="M74" s="12"/>
      <c r="N74" s="13">
        <f t="shared" si="2"/>
        <v>396.18557999999996</v>
      </c>
      <c r="O74" s="14" t="s">
        <v>19</v>
      </c>
      <c r="P74" s="15"/>
      <c r="Q74" s="16"/>
      <c r="R74" s="12" t="e">
        <f t="shared" si="1"/>
        <v>#DIV/0!</v>
      </c>
      <c r="S74" s="17"/>
      <c r="T74" s="14"/>
    </row>
    <row r="75" spans="1:20">
      <c r="A75" s="34" t="s">
        <v>93</v>
      </c>
      <c r="B75" s="18"/>
      <c r="C75" s="18"/>
      <c r="D75" s="18"/>
      <c r="E75" s="18"/>
      <c r="F75" s="18"/>
      <c r="G75" s="18"/>
      <c r="H75" s="18"/>
      <c r="I75" s="18"/>
      <c r="J75" s="18"/>
      <c r="K75" s="18">
        <v>1927.0613249999999</v>
      </c>
      <c r="L75" s="18"/>
      <c r="M75" s="12"/>
      <c r="N75" s="13">
        <f t="shared" si="2"/>
        <v>1927.0613249999999</v>
      </c>
      <c r="O75" s="14" t="s">
        <v>19</v>
      </c>
      <c r="P75" s="15" t="s">
        <v>20</v>
      </c>
      <c r="Q75" s="16"/>
      <c r="R75" s="12" t="e">
        <f t="shared" si="1"/>
        <v>#VALUE!</v>
      </c>
      <c r="S75" s="17"/>
      <c r="T75" s="14"/>
    </row>
    <row r="76" spans="1:20">
      <c r="A76" s="34" t="s">
        <v>94</v>
      </c>
      <c r="B76" s="18"/>
      <c r="C76" s="18"/>
      <c r="D76" s="18"/>
      <c r="E76" s="18"/>
      <c r="F76" s="18"/>
      <c r="G76" s="18"/>
      <c r="H76" s="18"/>
      <c r="I76" s="18"/>
      <c r="J76" s="18"/>
      <c r="K76" s="18">
        <v>8113.6350000000002</v>
      </c>
      <c r="L76" s="18"/>
      <c r="M76" s="12"/>
      <c r="N76" s="13">
        <f t="shared" si="2"/>
        <v>8113.6350000000002</v>
      </c>
      <c r="O76" s="14" t="s">
        <v>24</v>
      </c>
      <c r="P76" s="15" t="s">
        <v>95</v>
      </c>
      <c r="Q76" s="16"/>
      <c r="R76" s="12" t="e">
        <f t="shared" si="1"/>
        <v>#VALUE!</v>
      </c>
      <c r="S76" s="17"/>
      <c r="T76" s="14"/>
    </row>
    <row r="77" spans="1:20" ht="47.25">
      <c r="A77" s="34" t="s">
        <v>96</v>
      </c>
      <c r="B77" s="12"/>
      <c r="C77" s="12"/>
      <c r="D77" s="12"/>
      <c r="E77" s="12"/>
      <c r="F77" s="12"/>
      <c r="G77" s="12"/>
      <c r="H77" s="12"/>
      <c r="I77" s="12"/>
      <c r="J77" s="12"/>
      <c r="K77" s="12">
        <v>6109.95</v>
      </c>
      <c r="L77" s="12"/>
      <c r="M77" s="12"/>
      <c r="N77" s="13">
        <f t="shared" si="2"/>
        <v>6109.95</v>
      </c>
      <c r="O77" s="14" t="s">
        <v>24</v>
      </c>
      <c r="P77" s="15" t="s">
        <v>97</v>
      </c>
      <c r="Q77" s="16"/>
      <c r="R77" s="12" t="e">
        <f t="shared" si="1"/>
        <v>#VALUE!</v>
      </c>
      <c r="S77" s="17"/>
      <c r="T77" s="14"/>
    </row>
    <row r="78" spans="1:20">
      <c r="A78" s="34" t="s">
        <v>98</v>
      </c>
      <c r="B78" s="18"/>
      <c r="C78" s="18"/>
      <c r="D78" s="18"/>
      <c r="E78" s="18"/>
      <c r="F78" s="18"/>
      <c r="G78" s="18"/>
      <c r="H78" s="18"/>
      <c r="I78" s="18"/>
      <c r="J78" s="18"/>
      <c r="K78" s="18">
        <v>1093.8499999999999</v>
      </c>
      <c r="L78" s="18"/>
      <c r="M78" s="18"/>
      <c r="N78" s="13">
        <f t="shared" si="2"/>
        <v>1093.8499999999999</v>
      </c>
      <c r="O78" s="22" t="s">
        <v>24</v>
      </c>
      <c r="P78" s="20" t="s">
        <v>49</v>
      </c>
      <c r="Q78" s="21"/>
      <c r="R78" s="12" t="e">
        <f t="shared" si="1"/>
        <v>#VALUE!</v>
      </c>
      <c r="S78" s="17"/>
      <c r="T78" s="14"/>
    </row>
    <row r="79" spans="1:20" ht="31.5">
      <c r="A79" s="34" t="s">
        <v>84</v>
      </c>
      <c r="B79" s="18"/>
      <c r="C79" s="18"/>
      <c r="D79" s="18"/>
      <c r="E79" s="18"/>
      <c r="F79" s="18"/>
      <c r="G79" s="18"/>
      <c r="H79" s="18"/>
      <c r="I79" s="18"/>
      <c r="J79" s="18"/>
      <c r="K79" s="33"/>
      <c r="L79" s="18">
        <v>400</v>
      </c>
      <c r="M79" s="18"/>
      <c r="N79" s="13">
        <f t="shared" si="2"/>
        <v>400</v>
      </c>
      <c r="O79" s="22" t="s">
        <v>27</v>
      </c>
      <c r="P79" s="20" t="s">
        <v>31</v>
      </c>
      <c r="Q79" s="21"/>
      <c r="R79" s="12" t="e">
        <f t="shared" si="1"/>
        <v>#VALUE!</v>
      </c>
      <c r="S79" s="17"/>
      <c r="T79" s="14"/>
    </row>
    <row r="80" spans="1:20">
      <c r="A80" s="55" t="s">
        <v>99</v>
      </c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>
        <v>455.92784999999998</v>
      </c>
      <c r="M80" s="18"/>
      <c r="N80" s="13">
        <f t="shared" si="2"/>
        <v>455.92784999999998</v>
      </c>
      <c r="O80" s="22" t="s">
        <v>19</v>
      </c>
      <c r="P80" s="20"/>
      <c r="Q80" s="21"/>
      <c r="R80" s="12"/>
      <c r="S80" s="17"/>
      <c r="T80" s="14"/>
    </row>
    <row r="81" spans="1:20">
      <c r="A81" s="59" t="s">
        <v>87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>
        <v>455.92784999999998</v>
      </c>
      <c r="M81" s="18"/>
      <c r="N81" s="13">
        <f t="shared" si="2"/>
        <v>455.92784999999998</v>
      </c>
      <c r="O81" s="22" t="s">
        <v>37</v>
      </c>
      <c r="P81" s="20"/>
      <c r="Q81" s="21"/>
      <c r="R81" s="12"/>
      <c r="S81" s="17"/>
      <c r="T81" s="14"/>
    </row>
    <row r="82" spans="1:20">
      <c r="A82" s="59" t="s">
        <v>87</v>
      </c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>
        <v>396.18557999999996</v>
      </c>
      <c r="M82" s="18"/>
      <c r="N82" s="13">
        <f t="shared" si="2"/>
        <v>396.18557999999996</v>
      </c>
      <c r="O82" s="22" t="s">
        <v>37</v>
      </c>
      <c r="P82" s="20"/>
      <c r="Q82" s="21"/>
      <c r="R82" s="12"/>
      <c r="S82" s="17"/>
      <c r="T82" s="14"/>
    </row>
    <row r="83" spans="1:20">
      <c r="A83" s="59" t="s">
        <v>87</v>
      </c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>
        <v>396.18557999999996</v>
      </c>
      <c r="M83" s="18"/>
      <c r="N83" s="13">
        <f t="shared" si="2"/>
        <v>396.18557999999996</v>
      </c>
      <c r="O83" s="22" t="s">
        <v>37</v>
      </c>
      <c r="P83" s="20"/>
      <c r="Q83" s="21"/>
      <c r="R83" s="12"/>
      <c r="S83" s="17"/>
      <c r="T83" s="14"/>
    </row>
    <row r="84" spans="1:20">
      <c r="A84" s="59" t="s">
        <v>87</v>
      </c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>
        <v>396.18558000000002</v>
      </c>
      <c r="M84" s="18"/>
      <c r="N84" s="13">
        <f t="shared" si="2"/>
        <v>396.18558000000002</v>
      </c>
      <c r="O84" s="22" t="s">
        <v>37</v>
      </c>
      <c r="P84" s="20"/>
      <c r="Q84" s="21"/>
      <c r="R84" s="12"/>
      <c r="S84" s="17"/>
      <c r="T84" s="14"/>
    </row>
    <row r="85" spans="1:20">
      <c r="A85" s="59" t="s">
        <v>87</v>
      </c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>
        <v>396.18558000000002</v>
      </c>
      <c r="M85" s="18"/>
      <c r="N85" s="13">
        <f t="shared" si="2"/>
        <v>396.18558000000002</v>
      </c>
      <c r="O85" s="22" t="s">
        <v>37</v>
      </c>
      <c r="P85" s="20"/>
      <c r="Q85" s="21"/>
      <c r="R85" s="12"/>
      <c r="S85" s="17"/>
      <c r="T85" s="14"/>
    </row>
    <row r="86" spans="1:20">
      <c r="A86" s="59" t="s">
        <v>87</v>
      </c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>
        <v>396.18557999999996</v>
      </c>
      <c r="M86" s="18"/>
      <c r="N86" s="13">
        <f t="shared" si="2"/>
        <v>396.18557999999996</v>
      </c>
      <c r="O86" s="22" t="s">
        <v>37</v>
      </c>
      <c r="P86" s="20"/>
      <c r="Q86" s="21"/>
      <c r="R86" s="12"/>
      <c r="S86" s="17"/>
      <c r="T86" s="14"/>
    </row>
    <row r="87" spans="1:20">
      <c r="A87" s="59" t="s">
        <v>87</v>
      </c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>
        <v>378.89176499999996</v>
      </c>
      <c r="M87" s="18"/>
      <c r="N87" s="13">
        <f t="shared" si="2"/>
        <v>378.89176499999996</v>
      </c>
      <c r="O87" s="22" t="s">
        <v>37</v>
      </c>
      <c r="P87" s="20"/>
      <c r="Q87" s="21"/>
      <c r="R87" s="12"/>
      <c r="S87" s="17"/>
      <c r="T87" s="14"/>
    </row>
    <row r="88" spans="1:20">
      <c r="A88" s="59" t="s">
        <v>87</v>
      </c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>
        <v>455.92784999999998</v>
      </c>
      <c r="M88" s="18"/>
      <c r="N88" s="13">
        <f t="shared" si="2"/>
        <v>455.92784999999998</v>
      </c>
      <c r="O88" s="22" t="s">
        <v>37</v>
      </c>
      <c r="P88" s="20"/>
      <c r="Q88" s="21"/>
      <c r="R88" s="12"/>
      <c r="S88" s="17"/>
      <c r="T88" s="14"/>
    </row>
    <row r="89" spans="1:20">
      <c r="A89" s="59" t="s">
        <v>87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>
        <v>396.18557999999996</v>
      </c>
      <c r="M89" s="18"/>
      <c r="N89" s="13">
        <f t="shared" si="2"/>
        <v>396.18557999999996</v>
      </c>
      <c r="O89" s="22" t="s">
        <v>37</v>
      </c>
      <c r="P89" s="20"/>
      <c r="Q89" s="21"/>
      <c r="R89" s="12"/>
      <c r="S89" s="17"/>
      <c r="T89" s="14"/>
    </row>
    <row r="90" spans="1:20">
      <c r="A90" s="59" t="s">
        <v>87</v>
      </c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>
        <v>396.18557999999996</v>
      </c>
      <c r="M90" s="18"/>
      <c r="N90" s="13">
        <f t="shared" si="2"/>
        <v>396.18557999999996</v>
      </c>
      <c r="O90" s="22" t="s">
        <v>37</v>
      </c>
      <c r="P90" s="20"/>
      <c r="Q90" s="21"/>
      <c r="R90" s="12"/>
      <c r="S90" s="17"/>
      <c r="T90" s="14"/>
    </row>
    <row r="91" spans="1:20">
      <c r="A91" s="60" t="s">
        <v>100</v>
      </c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>
        <v>396.18557999999996</v>
      </c>
      <c r="M91" s="18"/>
      <c r="N91" s="13">
        <f t="shared" si="2"/>
        <v>396.18557999999996</v>
      </c>
      <c r="O91" s="22" t="s">
        <v>22</v>
      </c>
      <c r="P91" s="20"/>
      <c r="Q91" s="21"/>
      <c r="R91" s="12"/>
      <c r="S91" s="17"/>
      <c r="T91" s="14"/>
    </row>
    <row r="92" spans="1:20" ht="31.5">
      <c r="A92" s="60" t="s">
        <v>101</v>
      </c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>
        <v>540.82476000000008</v>
      </c>
      <c r="M92" s="18"/>
      <c r="N92" s="13">
        <f t="shared" si="2"/>
        <v>540.82476000000008</v>
      </c>
      <c r="O92" s="22" t="s">
        <v>19</v>
      </c>
      <c r="P92" s="20"/>
      <c r="Q92" s="21"/>
      <c r="R92" s="12"/>
      <c r="S92" s="17"/>
      <c r="T92" s="14"/>
    </row>
    <row r="93" spans="1:20">
      <c r="A93" s="60" t="s">
        <v>102</v>
      </c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>
        <v>1861.5906749999999</v>
      </c>
      <c r="M93" s="18"/>
      <c r="N93" s="13">
        <f t="shared" si="2"/>
        <v>1861.5906749999999</v>
      </c>
      <c r="O93" s="22" t="s">
        <v>22</v>
      </c>
      <c r="P93" s="20" t="s">
        <v>20</v>
      </c>
      <c r="Q93" s="21"/>
      <c r="R93" s="12"/>
      <c r="S93" s="17"/>
      <c r="T93" s="14"/>
    </row>
    <row r="94" spans="1:20">
      <c r="A94" s="60" t="s">
        <v>103</v>
      </c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>
        <v>4118.9642287500001</v>
      </c>
      <c r="M94" s="18"/>
      <c r="N94" s="13">
        <f t="shared" si="2"/>
        <v>4118.9642287500001</v>
      </c>
      <c r="O94" s="22" t="s">
        <v>19</v>
      </c>
      <c r="P94" s="20" t="s">
        <v>104</v>
      </c>
      <c r="Q94" s="21"/>
      <c r="R94" s="12"/>
      <c r="S94" s="17"/>
      <c r="T94" s="14"/>
    </row>
    <row r="95" spans="1:20">
      <c r="A95" s="60" t="s">
        <v>105</v>
      </c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>
        <v>206.156475</v>
      </c>
      <c r="M95" s="18"/>
      <c r="N95" s="13">
        <f t="shared" si="2"/>
        <v>206.156475</v>
      </c>
      <c r="O95" s="22" t="s">
        <v>17</v>
      </c>
      <c r="P95" s="20"/>
      <c r="Q95" s="21"/>
      <c r="R95" s="12"/>
      <c r="S95" s="17"/>
      <c r="T95" s="14"/>
    </row>
    <row r="96" spans="1:20" ht="31.5">
      <c r="A96" s="60" t="s">
        <v>106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>
        <v>288.26647500000001</v>
      </c>
      <c r="M96" s="18"/>
      <c r="N96" s="13">
        <f t="shared" si="2"/>
        <v>288.26647500000001</v>
      </c>
      <c r="O96" s="22" t="s">
        <v>17</v>
      </c>
      <c r="P96" s="20"/>
      <c r="Q96" s="21"/>
      <c r="R96" s="12"/>
      <c r="S96" s="17"/>
      <c r="T96" s="14"/>
    </row>
    <row r="97" spans="1:20">
      <c r="A97" s="55" t="s">
        <v>23</v>
      </c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>
        <v>234.79</v>
      </c>
      <c r="M97" s="18"/>
      <c r="N97" s="13">
        <f t="shared" si="2"/>
        <v>234.79</v>
      </c>
      <c r="O97" s="22" t="s">
        <v>24</v>
      </c>
      <c r="P97" s="20" t="s">
        <v>25</v>
      </c>
      <c r="Q97" s="21"/>
      <c r="R97" s="12"/>
      <c r="S97" s="17"/>
      <c r="T97" s="14"/>
    </row>
    <row r="98" spans="1:20" ht="31.5">
      <c r="A98" s="34" t="s">
        <v>107</v>
      </c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>
        <v>550</v>
      </c>
      <c r="M98" s="18"/>
      <c r="N98" s="13">
        <f t="shared" si="2"/>
        <v>550</v>
      </c>
      <c r="O98" s="22" t="s">
        <v>24</v>
      </c>
      <c r="P98" s="20" t="s">
        <v>49</v>
      </c>
      <c r="Q98" s="21"/>
      <c r="R98" s="12"/>
      <c r="S98" s="17"/>
      <c r="T98" s="14"/>
    </row>
    <row r="99" spans="1:20" s="41" customFormat="1">
      <c r="A99" s="34" t="s">
        <v>108</v>
      </c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>
        <v>139</v>
      </c>
      <c r="N99" s="13">
        <f t="shared" si="2"/>
        <v>139</v>
      </c>
      <c r="O99" s="36" t="s">
        <v>27</v>
      </c>
      <c r="P99" s="37" t="s">
        <v>35</v>
      </c>
      <c r="Q99" s="38"/>
      <c r="R99" s="32"/>
      <c r="S99" s="39"/>
      <c r="T99" s="40"/>
    </row>
    <row r="100" spans="1:20" s="41" customFormat="1" ht="31.5">
      <c r="A100" s="34" t="s">
        <v>84</v>
      </c>
      <c r="B100" s="35"/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>
        <v>400</v>
      </c>
      <c r="N100" s="13">
        <f t="shared" si="2"/>
        <v>400</v>
      </c>
      <c r="O100" s="36" t="s">
        <v>27</v>
      </c>
      <c r="P100" s="37" t="s">
        <v>31</v>
      </c>
      <c r="Q100" s="38"/>
      <c r="R100" s="32"/>
      <c r="S100" s="39"/>
      <c r="T100" s="40"/>
    </row>
    <row r="101" spans="1:20" s="41" customFormat="1">
      <c r="A101" s="34" t="s">
        <v>109</v>
      </c>
      <c r="B101" s="35"/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M101" s="35">
        <v>396.18558000000002</v>
      </c>
      <c r="N101" s="13">
        <f t="shared" si="2"/>
        <v>396.18558000000002</v>
      </c>
      <c r="O101" s="36" t="s">
        <v>22</v>
      </c>
      <c r="P101" s="37"/>
      <c r="Q101" s="38"/>
      <c r="R101" s="32"/>
      <c r="S101" s="39"/>
      <c r="T101" s="40"/>
    </row>
    <row r="102" spans="1:20" s="41" customFormat="1" ht="31.5">
      <c r="A102" s="34" t="s">
        <v>110</v>
      </c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>
        <v>396.18558000000002</v>
      </c>
      <c r="N102" s="13">
        <f t="shared" si="2"/>
        <v>396.18558000000002</v>
      </c>
      <c r="O102" s="36" t="s">
        <v>22</v>
      </c>
      <c r="P102" s="37"/>
      <c r="Q102" s="38"/>
      <c r="R102" s="32"/>
      <c r="S102" s="39"/>
      <c r="T102" s="40"/>
    </row>
    <row r="103" spans="1:20" s="41" customFormat="1" ht="31.5">
      <c r="A103" s="34" t="s">
        <v>111</v>
      </c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>
        <v>396.18558000000002</v>
      </c>
      <c r="N103" s="13">
        <f t="shared" si="2"/>
        <v>396.18558000000002</v>
      </c>
      <c r="O103" s="36" t="s">
        <v>19</v>
      </c>
      <c r="P103" s="37"/>
      <c r="Q103" s="38"/>
      <c r="R103" s="32"/>
      <c r="S103" s="39"/>
      <c r="T103" s="40"/>
    </row>
    <row r="104" spans="1:20" s="41" customFormat="1">
      <c r="A104" s="34" t="s">
        <v>112</v>
      </c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>
        <v>396.18558000000002</v>
      </c>
      <c r="N104" s="13">
        <f t="shared" si="2"/>
        <v>396.18558000000002</v>
      </c>
      <c r="O104" s="36" t="s">
        <v>19</v>
      </c>
      <c r="P104" s="37"/>
      <c r="Q104" s="38"/>
      <c r="R104" s="32"/>
      <c r="S104" s="39"/>
      <c r="T104" s="40"/>
    </row>
    <row r="105" spans="1:20" s="41" customFormat="1">
      <c r="A105" s="34" t="s">
        <v>113</v>
      </c>
      <c r="B105" s="35"/>
      <c r="C105" s="35"/>
      <c r="D105" s="35"/>
      <c r="E105" s="35"/>
      <c r="F105" s="35"/>
      <c r="G105" s="35"/>
      <c r="H105" s="35"/>
      <c r="I105" s="35"/>
      <c r="J105" s="35"/>
      <c r="K105" s="35"/>
      <c r="L105" s="35"/>
      <c r="M105" s="35">
        <v>540.82475999999997</v>
      </c>
      <c r="N105" s="13">
        <f t="shared" si="2"/>
        <v>540.82475999999997</v>
      </c>
      <c r="O105" s="36" t="s">
        <v>22</v>
      </c>
      <c r="P105" s="37"/>
      <c r="Q105" s="38"/>
      <c r="R105" s="32"/>
      <c r="S105" s="39"/>
      <c r="T105" s="40"/>
    </row>
    <row r="106" spans="1:20" s="41" customFormat="1">
      <c r="A106" s="34" t="s">
        <v>114</v>
      </c>
      <c r="B106" s="35"/>
      <c r="C106" s="35"/>
      <c r="D106" s="35"/>
      <c r="E106" s="35"/>
      <c r="F106" s="35"/>
      <c r="G106" s="35"/>
      <c r="H106" s="35"/>
      <c r="I106" s="35"/>
      <c r="J106" s="35"/>
      <c r="K106" s="35"/>
      <c r="L106" s="35"/>
      <c r="M106" s="35">
        <v>455.92784999999998</v>
      </c>
      <c r="N106" s="13">
        <f t="shared" si="2"/>
        <v>455.92784999999998</v>
      </c>
      <c r="O106" s="36" t="s">
        <v>22</v>
      </c>
      <c r="P106" s="37"/>
      <c r="Q106" s="38"/>
      <c r="R106" s="32"/>
      <c r="S106" s="39"/>
      <c r="T106" s="40"/>
    </row>
    <row r="107" spans="1:20" s="41" customFormat="1">
      <c r="A107" s="34" t="s">
        <v>23</v>
      </c>
      <c r="B107" s="35"/>
      <c r="C107" s="35"/>
      <c r="D107" s="35"/>
      <c r="E107" s="35"/>
      <c r="F107" s="35"/>
      <c r="G107" s="35"/>
      <c r="H107" s="35"/>
      <c r="I107" s="35"/>
      <c r="J107" s="35"/>
      <c r="K107" s="35"/>
      <c r="L107" s="35"/>
      <c r="M107" s="35">
        <f>891.9+1341.67</f>
        <v>2233.5700000000002</v>
      </c>
      <c r="N107" s="13">
        <f t="shared" si="2"/>
        <v>2233.5700000000002</v>
      </c>
      <c r="O107" s="36" t="s">
        <v>24</v>
      </c>
      <c r="P107" s="37" t="s">
        <v>25</v>
      </c>
      <c r="Q107" s="38"/>
      <c r="R107" s="32"/>
      <c r="S107" s="39"/>
      <c r="T107" s="40"/>
    </row>
    <row r="108" spans="1:20">
      <c r="A108" s="42" t="s">
        <v>15</v>
      </c>
      <c r="B108" s="43">
        <f t="shared" ref="B108:N108" si="3">SUM(B6:B107)</f>
        <v>14117.591280000001</v>
      </c>
      <c r="C108" s="43">
        <f t="shared" si="3"/>
        <v>4384.75</v>
      </c>
      <c r="D108" s="43">
        <f t="shared" si="3"/>
        <v>2921.2</v>
      </c>
      <c r="E108" s="43">
        <f t="shared" si="3"/>
        <v>-2045.0948980927787</v>
      </c>
      <c r="F108" s="43">
        <f t="shared" si="3"/>
        <v>60195.882242</v>
      </c>
      <c r="G108" s="43">
        <f t="shared" si="3"/>
        <v>17392.324239999998</v>
      </c>
      <c r="H108" s="43">
        <f t="shared" si="3"/>
        <v>10104.361037499999</v>
      </c>
      <c r="I108" s="43">
        <f t="shared" si="3"/>
        <v>6851.208699249999</v>
      </c>
      <c r="J108" s="43">
        <f t="shared" si="3"/>
        <v>16548.42119275</v>
      </c>
      <c r="K108" s="43">
        <f t="shared" si="3"/>
        <v>20166.248984999998</v>
      </c>
      <c r="L108" s="43">
        <f t="shared" si="3"/>
        <v>13116.752568750002</v>
      </c>
      <c r="M108" s="43">
        <f t="shared" si="3"/>
        <v>5354.0649300000005</v>
      </c>
      <c r="N108" s="44">
        <f t="shared" si="3"/>
        <v>169107.71027715714</v>
      </c>
      <c r="O108" s="14"/>
      <c r="P108" s="14"/>
      <c r="Q108" s="16"/>
      <c r="R108" s="14"/>
      <c r="S108" s="17"/>
      <c r="T108" s="14"/>
    </row>
    <row r="109" spans="1:20">
      <c r="A109" s="45"/>
      <c r="B109" s="46"/>
      <c r="C109" s="46"/>
      <c r="D109" s="46"/>
      <c r="E109" s="46"/>
      <c r="F109" s="46"/>
      <c r="G109" s="46"/>
      <c r="H109" s="46"/>
      <c r="I109" s="46"/>
      <c r="J109" s="46"/>
      <c r="K109" s="46"/>
      <c r="L109" s="46"/>
      <c r="M109" s="46"/>
      <c r="N109" s="47"/>
    </row>
    <row r="110" spans="1:20">
      <c r="O110" s="51"/>
    </row>
    <row r="111" spans="1:20">
      <c r="N111" s="13">
        <v>46367.7</v>
      </c>
      <c r="O111" s="52" t="s">
        <v>115</v>
      </c>
    </row>
    <row r="112" spans="1:20">
      <c r="N112" s="13">
        <v>52038.68</v>
      </c>
      <c r="O112" s="52" t="s">
        <v>116</v>
      </c>
    </row>
    <row r="113" spans="14:15">
      <c r="N113" s="13">
        <v>6237.05</v>
      </c>
      <c r="O113" s="52" t="s">
        <v>117</v>
      </c>
    </row>
    <row r="114" spans="14:15">
      <c r="N114" s="13">
        <v>60393.48</v>
      </c>
      <c r="O114" s="52" t="s">
        <v>118</v>
      </c>
    </row>
    <row r="115" spans="14:15">
      <c r="N115" s="13">
        <v>14351.98</v>
      </c>
      <c r="O115" s="52" t="s">
        <v>119</v>
      </c>
    </row>
    <row r="116" spans="14:15">
      <c r="N116" s="13">
        <v>13052.7</v>
      </c>
      <c r="O116" s="52" t="s">
        <v>120</v>
      </c>
    </row>
    <row r="117" spans="14:15">
      <c r="N117" s="13">
        <v>-23333.87</v>
      </c>
      <c r="O117" s="52" t="s">
        <v>51</v>
      </c>
    </row>
    <row r="118" spans="14:15">
      <c r="N118" s="13">
        <f>SUBTOTAL(9,N111:N117)</f>
        <v>169107.72000000003</v>
      </c>
      <c r="O118" s="52"/>
    </row>
  </sheetData>
  <autoFilter ref="A5:T113"/>
  <mergeCells count="2">
    <mergeCell ref="A1:N1"/>
    <mergeCell ref="A2:N2"/>
  </mergeCells>
  <pageMargins left="0.19685039370078741" right="0.19685039370078741" top="0.98425196850393704" bottom="0.39370078740157483" header="0" footer="0"/>
  <pageSetup paperSize="9" scale="57" fitToHeight="0" pageOrder="overThenDown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СА 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</dc:creator>
  <cp:lastModifiedBy>1</cp:lastModifiedBy>
  <cp:lastPrinted>2024-03-22T04:16:00Z</cp:lastPrinted>
  <dcterms:created xsi:type="dcterms:W3CDTF">2024-03-04T12:26:22Z</dcterms:created>
  <dcterms:modified xsi:type="dcterms:W3CDTF">2024-03-22T04:16:04Z</dcterms:modified>
</cp:coreProperties>
</file>